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14.xml" ContentType="application/vnd.openxmlformats-officedocument.spreadsheetml.table+xml"/>
  <Override PartName="/docProps/app.xml" ContentType="application/vnd.openxmlformats-officedocument.extended-properties+xml"/>
  <Override PartName="/xl/tables/table13.xml" ContentType="application/vnd.openxmlformats-officedocument.spreadsheetml.table+xml"/>
  <Override PartName="/xl/tables/table12.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11.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Pathway/"/>
    </mc:Choice>
  </mc:AlternateContent>
  <xr:revisionPtr revIDLastSave="0" documentId="8_{2FB93CF9-E5A7-46F7-B431-2F65109A699B}" xr6:coauthVersionLast="47" xr6:coauthVersionMax="47" xr10:uidLastSave="{00000000-0000-0000-0000-000000000000}"/>
  <workbookProtection workbookAlgorithmName="SHA-512" workbookHashValue="gENWpWTWcKyAorCV5bNcDO2DWHQv3Hu5d5fcqsGhVsrkt3e5+t5Ud1O6hZjL4gwi+qQWHQJwVpB9mzquTBUWQA==" workbookSaltValue="21xL1JQS61s3kN6f9rREzg==" workbookSpinCount="100000" lockStructure="1"/>
  <bookViews>
    <workbookView xWindow="9600" yWindow="5055" windowWidth="28800" windowHeight="15555" xr2:uid="{00000000-000D-0000-FFFF-FFFF00000000}"/>
  </bookViews>
  <sheets>
    <sheet name="ud_pathway" sheetId="1" r:id="rId1"/>
    <sheet name="ud_kerb_crossing" sheetId="2" r:id="rId2"/>
    <sheet name="complies" sheetId="32" state="hidden" r:id="rId3"/>
    <sheet name="proposed_sw" sheetId="31" state="hidden" r:id="rId4"/>
    <sheet name="use_default_rc" sheetId="30" state="hidden" r:id="rId5"/>
    <sheet name="rul_reset" sheetId="29" state="hidden" r:id="rId6"/>
    <sheet name="risk_consequence" sheetId="28" state="hidden" r:id="rId7"/>
    <sheet name="risk_likelihood" sheetId="27" state="hidden" r:id="rId8"/>
    <sheet name="risk" sheetId="26" state="hidden" r:id="rId9"/>
    <sheet name="condition" sheetId="25" state="hidden" r:id="rId10"/>
    <sheet name="ud_cover_cycle_friendly" sheetId="24" state="hidden" r:id="rId11"/>
    <sheet name="ud_kerb_crossing_type" sheetId="23" state="hidden" r:id="rId12"/>
    <sheet name="av_standard_rc" sheetId="22" state="hidden" r:id="rId13"/>
    <sheet name="ar_replace_reason" sheetId="21" state="hidden" r:id="rId14"/>
    <sheet name="ud_replacement_status" sheetId="20" state="hidden" r:id="rId15"/>
    <sheet name="ud_asset_status" sheetId="19" state="hidden" r:id="rId16"/>
    <sheet name="len_adjust_rsn" sheetId="18" state="hidden" r:id="rId17"/>
    <sheet name="ud_sub_organisation" sheetId="17" state="hidden" r:id="rId18"/>
    <sheet name="ud_organisation_owner" sheetId="16" state="hidden" r:id="rId19"/>
    <sheet name="ud_work_origin" sheetId="15" state="hidden" r:id="rId20"/>
    <sheet name="ud_surface_binder_type" sheetId="14" state="hidden" r:id="rId21"/>
    <sheet name="ud_mix_designation_number" sheetId="13" state="hidden" r:id="rId22"/>
    <sheet name="side" sheetId="12" state="hidden" r:id="rId23"/>
    <sheet name="ud_chip_grade" sheetId="11" state="hidden" r:id="rId24"/>
    <sheet name="ud_pathway_surface_material" sheetId="10" state="hidden" r:id="rId25"/>
    <sheet name="ud_pavement_material_type" sheetId="9" state="hidden" r:id="rId26"/>
    <sheet name="ud_pathway_purpose" sheetId="8" state="hidden" r:id="rId27"/>
    <sheet name="ud_pathway_position" sheetId="7" state="hidden" r:id="rId28"/>
    <sheet name="ud_pathway_type" sheetId="6" state="hidden" r:id="rId29"/>
    <sheet name="ud_active_travel_routes" sheetId="5" state="hidden" r:id="rId30"/>
    <sheet name="ar_asset_state" sheetId="4" state="hidden" r:id="rId31"/>
    <sheet name="roadnames" sheetId="3"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over_cycle_friendly_lookup">ud_cover_cycle_friendly[lookupValue]</definedName>
    <definedName name="ud_cover_cycle_friendly_lookupValueRef">ud_cover_cycle_friendly[[#Headers],[lookupValue]]</definedName>
    <definedName name="ud_cover_cycle_friendly_parentKey">ud_cover_cycle_friendly[parentKey]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c r="V11" i="2"/>
  <c r="X11" i="2"/>
  <c r="AB11" i="2"/>
  <c r="AF11" i="2"/>
  <c r="AI11" i="2"/>
  <c r="AL11" i="2"/>
  <c r="AN11" i="2"/>
  <c r="AO11" i="2"/>
  <c r="AR11" i="2"/>
  <c r="AS11" i="2"/>
  <c r="AT11" i="2"/>
  <c r="AU11" i="2"/>
  <c r="AV11" i="2"/>
  <c r="AW11" i="2"/>
  <c r="AX11" i="2"/>
  <c r="AY11" i="2"/>
  <c r="AZ11" i="2"/>
  <c r="BB11" i="2"/>
  <c r="BC11" i="2"/>
  <c r="BD11" i="2"/>
  <c r="BE11" i="2"/>
  <c r="D12" i="2"/>
  <c r="L12" i="2"/>
  <c r="N12" i="2"/>
  <c r="Q12" i="2"/>
  <c r="R12" i="2"/>
  <c r="T12" i="2"/>
  <c r="V12" i="2"/>
  <c r="X12" i="2"/>
  <c r="AB12" i="2"/>
  <c r="AF12" i="2"/>
  <c r="AI12" i="2"/>
  <c r="AL12" i="2"/>
  <c r="AN12" i="2"/>
  <c r="AO12" i="2"/>
  <c r="AR12" i="2"/>
  <c r="AS12" i="2"/>
  <c r="AT12" i="2"/>
  <c r="AU12" i="2"/>
  <c r="AV12" i="2"/>
  <c r="AW12" i="2"/>
  <c r="AX12" i="2"/>
  <c r="AY12" i="2"/>
  <c r="AZ12" i="2"/>
  <c r="BB12" i="2"/>
  <c r="BC12" i="2"/>
  <c r="BD12" i="2"/>
  <c r="BE12" i="2"/>
  <c r="D13" i="2"/>
  <c r="L13" i="2"/>
  <c r="N13" i="2"/>
  <c r="Q13" i="2"/>
  <c r="R13" i="2"/>
  <c r="T13" i="2"/>
  <c r="V13" i="2"/>
  <c r="X13" i="2"/>
  <c r="AB13" i="2"/>
  <c r="AF13" i="2"/>
  <c r="AI13" i="2"/>
  <c r="AL13" i="2"/>
  <c r="AN13" i="2"/>
  <c r="AO13" i="2"/>
  <c r="AR13" i="2"/>
  <c r="AS13" i="2"/>
  <c r="AT13" i="2"/>
  <c r="AU13" i="2"/>
  <c r="AV13" i="2"/>
  <c r="AW13" i="2"/>
  <c r="AX13" i="2"/>
  <c r="AY13" i="2"/>
  <c r="AZ13" i="2"/>
  <c r="BB13" i="2"/>
  <c r="BC13" i="2"/>
  <c r="BD13" i="2"/>
  <c r="BE13" i="2"/>
  <c r="D14" i="2"/>
  <c r="L14" i="2"/>
  <c r="N14" i="2"/>
  <c r="Q14" i="2"/>
  <c r="R14" i="2"/>
  <c r="T14" i="2" s="1"/>
  <c r="V14" i="2"/>
  <c r="X14" i="2"/>
  <c r="AB14" i="2"/>
  <c r="AF14" i="2"/>
  <c r="AI14" i="2"/>
  <c r="AL14" i="2"/>
  <c r="AN14" i="2"/>
  <c r="AO14" i="2"/>
  <c r="AR14" i="2"/>
  <c r="AS14" i="2"/>
  <c r="AT14" i="2"/>
  <c r="AU14" i="2"/>
  <c r="AV14" i="2"/>
  <c r="AW14" i="2"/>
  <c r="AX14" i="2"/>
  <c r="AY14" i="2"/>
  <c r="AZ14" i="2"/>
  <c r="BB14" i="2"/>
  <c r="BC14" i="2"/>
  <c r="BD14" i="2"/>
  <c r="BE14" i="2"/>
  <c r="D15" i="2"/>
  <c r="L15" i="2"/>
  <c r="N15" i="2"/>
  <c r="Q15" i="2"/>
  <c r="R15" i="2"/>
  <c r="T15" i="2"/>
  <c r="V15" i="2"/>
  <c r="X15" i="2"/>
  <c r="AB15" i="2"/>
  <c r="AF15" i="2"/>
  <c r="AI15" i="2"/>
  <c r="AL15" i="2"/>
  <c r="AN15" i="2"/>
  <c r="AO15" i="2"/>
  <c r="AR15" i="2"/>
  <c r="AS15" i="2"/>
  <c r="AT15" i="2"/>
  <c r="AU15" i="2"/>
  <c r="AV15" i="2"/>
  <c r="AW15" i="2"/>
  <c r="AX15" i="2"/>
  <c r="AY15" i="2"/>
  <c r="AZ15" i="2"/>
  <c r="BB15" i="2"/>
  <c r="BC15" i="2"/>
  <c r="BD15" i="2"/>
  <c r="BE15" i="2"/>
  <c r="D16" i="2"/>
  <c r="L16" i="2"/>
  <c r="N16" i="2"/>
  <c r="Q16" i="2"/>
  <c r="R16" i="2"/>
  <c r="T16" i="2" s="1"/>
  <c r="V16" i="2"/>
  <c r="X16" i="2"/>
  <c r="AB16" i="2"/>
  <c r="AF16" i="2"/>
  <c r="AI16" i="2"/>
  <c r="AL16" i="2"/>
  <c r="AN16" i="2"/>
  <c r="AO16" i="2"/>
  <c r="AR16" i="2"/>
  <c r="AS16" i="2"/>
  <c r="AT16" i="2"/>
  <c r="AU16" i="2"/>
  <c r="AV16" i="2"/>
  <c r="AW16" i="2"/>
  <c r="AX16" i="2"/>
  <c r="AY16" i="2"/>
  <c r="AZ16" i="2"/>
  <c r="BB16" i="2"/>
  <c r="BC16" i="2"/>
  <c r="BD16" i="2"/>
  <c r="BE16" i="2"/>
  <c r="D17" i="2"/>
  <c r="L17" i="2"/>
  <c r="N17" i="2"/>
  <c r="Q17" i="2"/>
  <c r="R17" i="2"/>
  <c r="T17" i="2"/>
  <c r="V17" i="2"/>
  <c r="X17" i="2"/>
  <c r="AB17" i="2"/>
  <c r="AF17" i="2"/>
  <c r="AI17" i="2"/>
  <c r="AL17" i="2"/>
  <c r="AN17" i="2"/>
  <c r="AO17" i="2"/>
  <c r="AR17" i="2"/>
  <c r="AS17" i="2"/>
  <c r="AT17" i="2"/>
  <c r="AU17" i="2"/>
  <c r="AV17" i="2"/>
  <c r="AW17" i="2"/>
  <c r="AX17" i="2"/>
  <c r="AY17" i="2"/>
  <c r="AZ17" i="2"/>
  <c r="BB17" i="2"/>
  <c r="BC17" i="2"/>
  <c r="BD17" i="2"/>
  <c r="BE17" i="2"/>
  <c r="D18" i="2"/>
  <c r="L18" i="2"/>
  <c r="N18" i="2"/>
  <c r="Q18" i="2"/>
  <c r="R18" i="2"/>
  <c r="T18" i="2"/>
  <c r="V18" i="2"/>
  <c r="X18" i="2"/>
  <c r="AB18" i="2"/>
  <c r="AF18" i="2"/>
  <c r="AI18" i="2"/>
  <c r="AL18" i="2"/>
  <c r="AN18" i="2"/>
  <c r="AO18" i="2"/>
  <c r="AR18" i="2"/>
  <c r="AS18" i="2"/>
  <c r="AT18" i="2"/>
  <c r="AU18" i="2"/>
  <c r="AV18" i="2"/>
  <c r="AW18" i="2"/>
  <c r="AX18" i="2"/>
  <c r="AY18" i="2"/>
  <c r="AZ18" i="2"/>
  <c r="BB18" i="2"/>
  <c r="BC18" i="2"/>
  <c r="BD18" i="2"/>
  <c r="BE18" i="2"/>
  <c r="D19" i="2"/>
  <c r="L19" i="2"/>
  <c r="N19" i="2"/>
  <c r="Q19" i="2"/>
  <c r="R19" i="2"/>
  <c r="T19" i="2"/>
  <c r="V19" i="2"/>
  <c r="X19" i="2"/>
  <c r="AB19" i="2"/>
  <c r="AF19" i="2"/>
  <c r="AI19" i="2"/>
  <c r="AL19" i="2"/>
  <c r="AN19" i="2"/>
  <c r="AO19" i="2"/>
  <c r="AR19" i="2"/>
  <c r="AS19" i="2"/>
  <c r="AT19" i="2"/>
  <c r="AU19" i="2"/>
  <c r="AV19" i="2"/>
  <c r="AW19" i="2"/>
  <c r="AX19" i="2"/>
  <c r="AY19" i="2"/>
  <c r="AZ19" i="2"/>
  <c r="BB19" i="2"/>
  <c r="BC19" i="2"/>
  <c r="BD19" i="2"/>
  <c r="BE19" i="2"/>
  <c r="D20" i="2"/>
  <c r="L20" i="2"/>
  <c r="N20" i="2"/>
  <c r="Q20" i="2"/>
  <c r="R20" i="2"/>
  <c r="T20" i="2" s="1"/>
  <c r="V20" i="2"/>
  <c r="X20" i="2"/>
  <c r="AB20" i="2"/>
  <c r="AF20" i="2"/>
  <c r="AI20" i="2"/>
  <c r="AL20" i="2"/>
  <c r="AN20" i="2"/>
  <c r="AO20" i="2"/>
  <c r="AR20" i="2"/>
  <c r="AS20" i="2"/>
  <c r="AT20" i="2"/>
  <c r="AU20" i="2"/>
  <c r="AV20" i="2"/>
  <c r="AW20" i="2"/>
  <c r="AX20" i="2"/>
  <c r="AY20" i="2"/>
  <c r="AZ20" i="2"/>
  <c r="BB20" i="2"/>
  <c r="BC20" i="2"/>
  <c r="BD20" i="2"/>
  <c r="BE20" i="2"/>
  <c r="D21" i="2"/>
  <c r="L21" i="2"/>
  <c r="N21" i="2"/>
  <c r="Q21" i="2"/>
  <c r="R21" i="2"/>
  <c r="T21" i="2" s="1"/>
  <c r="V21" i="2"/>
  <c r="X21" i="2"/>
  <c r="AB21" i="2"/>
  <c r="AF21" i="2"/>
  <c r="AI21" i="2"/>
  <c r="AL21" i="2"/>
  <c r="AN21" i="2"/>
  <c r="AO21" i="2"/>
  <c r="AR21" i="2"/>
  <c r="AS21" i="2"/>
  <c r="AT21" i="2"/>
  <c r="AU21" i="2"/>
  <c r="AV21" i="2"/>
  <c r="AW21" i="2"/>
  <c r="AX21" i="2"/>
  <c r="AY21" i="2"/>
  <c r="AZ21" i="2"/>
  <c r="BB21" i="2"/>
  <c r="BC21" i="2"/>
  <c r="BD21" i="2"/>
  <c r="BE21" i="2"/>
  <c r="D22" i="2"/>
  <c r="L22" i="2"/>
  <c r="N22" i="2"/>
  <c r="Q22" i="2"/>
  <c r="R22" i="2"/>
  <c r="T22" i="2"/>
  <c r="V22" i="2"/>
  <c r="X22" i="2"/>
  <c r="AB22" i="2"/>
  <c r="AF22" i="2"/>
  <c r="AI22" i="2"/>
  <c r="AL22" i="2"/>
  <c r="AN22" i="2"/>
  <c r="AO22" i="2"/>
  <c r="AR22" i="2"/>
  <c r="AS22" i="2"/>
  <c r="AT22" i="2"/>
  <c r="AU22" i="2"/>
  <c r="AV22" i="2"/>
  <c r="AW22" i="2"/>
  <c r="AX22" i="2"/>
  <c r="AY22" i="2"/>
  <c r="AZ22" i="2"/>
  <c r="BB22" i="2"/>
  <c r="BC22" i="2"/>
  <c r="BD22" i="2"/>
  <c r="BE22" i="2"/>
  <c r="D23" i="2"/>
  <c r="L23" i="2"/>
  <c r="N23" i="2"/>
  <c r="Q23" i="2"/>
  <c r="R23" i="2"/>
  <c r="T23" i="2"/>
  <c r="V23" i="2"/>
  <c r="X23" i="2"/>
  <c r="AB23" i="2"/>
  <c r="AF23" i="2"/>
  <c r="AI23" i="2"/>
  <c r="AL23" i="2"/>
  <c r="AN23" i="2"/>
  <c r="AO23" i="2"/>
  <c r="AR23" i="2"/>
  <c r="AS23" i="2"/>
  <c r="AT23" i="2"/>
  <c r="AU23" i="2"/>
  <c r="AV23" i="2"/>
  <c r="AW23" i="2"/>
  <c r="AX23" i="2"/>
  <c r="AY23" i="2"/>
  <c r="AZ23" i="2"/>
  <c r="BB23" i="2"/>
  <c r="BC23" i="2"/>
  <c r="BD23" i="2"/>
  <c r="BE23" i="2"/>
  <c r="D24" i="2"/>
  <c r="L24" i="2"/>
  <c r="N24" i="2"/>
  <c r="Q24" i="2"/>
  <c r="R24" i="2"/>
  <c r="T24" i="2"/>
  <c r="V24" i="2"/>
  <c r="X24" i="2"/>
  <c r="AB24" i="2"/>
  <c r="AF24" i="2"/>
  <c r="AI24" i="2"/>
  <c r="AL24" i="2"/>
  <c r="AN24" i="2"/>
  <c r="AO24" i="2"/>
  <c r="AR24" i="2"/>
  <c r="AS24" i="2"/>
  <c r="AT24" i="2"/>
  <c r="AU24" i="2"/>
  <c r="AV24" i="2"/>
  <c r="AW24" i="2"/>
  <c r="AX24" i="2"/>
  <c r="AY24" i="2"/>
  <c r="AZ24" i="2"/>
  <c r="BB24" i="2"/>
  <c r="BC24" i="2"/>
  <c r="BD24" i="2"/>
  <c r="BE24" i="2"/>
  <c r="D25" i="2"/>
  <c r="L25" i="2"/>
  <c r="N25" i="2"/>
  <c r="Q25" i="2"/>
  <c r="R25" i="2"/>
  <c r="T25" i="2"/>
  <c r="V25" i="2"/>
  <c r="X25" i="2"/>
  <c r="AB25" i="2"/>
  <c r="AF25" i="2"/>
  <c r="AI25" i="2"/>
  <c r="AL25" i="2"/>
  <c r="AN25" i="2"/>
  <c r="AO25" i="2"/>
  <c r="AR25" i="2"/>
  <c r="AS25" i="2"/>
  <c r="AT25" i="2"/>
  <c r="AU25" i="2"/>
  <c r="AV25" i="2"/>
  <c r="AW25" i="2"/>
  <c r="AX25" i="2"/>
  <c r="AY25" i="2"/>
  <c r="AZ25" i="2"/>
  <c r="BB25" i="2"/>
  <c r="BC25" i="2"/>
  <c r="BD25" i="2"/>
  <c r="BE25" i="2"/>
  <c r="D26" i="2"/>
  <c r="L26" i="2"/>
  <c r="N26" i="2"/>
  <c r="Q26" i="2"/>
  <c r="R26" i="2"/>
  <c r="T26" i="2" s="1"/>
  <c r="V26" i="2"/>
  <c r="X26" i="2"/>
  <c r="AB26" i="2"/>
  <c r="AF26" i="2"/>
  <c r="AI26" i="2"/>
  <c r="AL26" i="2"/>
  <c r="AN26" i="2"/>
  <c r="AO26" i="2"/>
  <c r="AR26" i="2"/>
  <c r="AS26" i="2"/>
  <c r="AT26" i="2"/>
  <c r="AU26" i="2"/>
  <c r="AV26" i="2"/>
  <c r="AW26" i="2"/>
  <c r="AX26" i="2"/>
  <c r="AY26" i="2"/>
  <c r="AZ26" i="2"/>
  <c r="BB26" i="2"/>
  <c r="BC26" i="2"/>
  <c r="BD26" i="2"/>
  <c r="BE26" i="2"/>
  <c r="D27" i="2"/>
  <c r="L27" i="2"/>
  <c r="N27" i="2"/>
  <c r="Q27" i="2"/>
  <c r="R27" i="2"/>
  <c r="T27" i="2"/>
  <c r="V27" i="2"/>
  <c r="X27" i="2"/>
  <c r="AB27" i="2"/>
  <c r="AF27" i="2"/>
  <c r="AI27" i="2"/>
  <c r="AL27" i="2"/>
  <c r="AN27" i="2"/>
  <c r="AO27" i="2"/>
  <c r="AR27" i="2"/>
  <c r="AS27" i="2"/>
  <c r="AT27" i="2"/>
  <c r="AU27" i="2"/>
  <c r="AV27" i="2"/>
  <c r="AW27" i="2"/>
  <c r="AX27" i="2"/>
  <c r="AY27" i="2"/>
  <c r="AZ27" i="2"/>
  <c r="BB27" i="2"/>
  <c r="BC27" i="2"/>
  <c r="BD27" i="2"/>
  <c r="BE27" i="2"/>
  <c r="D28" i="2"/>
  <c r="L28" i="2"/>
  <c r="N28" i="2"/>
  <c r="Q28" i="2"/>
  <c r="R28" i="2"/>
  <c r="T28" i="2" s="1"/>
  <c r="V28" i="2"/>
  <c r="X28" i="2"/>
  <c r="AB28" i="2"/>
  <c r="AF28" i="2"/>
  <c r="AI28" i="2"/>
  <c r="AL28" i="2"/>
  <c r="AN28" i="2"/>
  <c r="AO28" i="2"/>
  <c r="AR28" i="2"/>
  <c r="AS28" i="2"/>
  <c r="AT28" i="2"/>
  <c r="AU28" i="2"/>
  <c r="AV28" i="2"/>
  <c r="AW28" i="2"/>
  <c r="AX28" i="2"/>
  <c r="AY28" i="2"/>
  <c r="AZ28" i="2"/>
  <c r="BB28" i="2"/>
  <c r="BC28" i="2"/>
  <c r="BD28" i="2"/>
  <c r="BE28" i="2"/>
  <c r="D29" i="2"/>
  <c r="L29" i="2"/>
  <c r="N29" i="2"/>
  <c r="Q29" i="2"/>
  <c r="R29" i="2"/>
  <c r="T29" i="2" s="1"/>
  <c r="V29" i="2"/>
  <c r="X29" i="2"/>
  <c r="AB29" i="2"/>
  <c r="AF29" i="2"/>
  <c r="AI29" i="2"/>
  <c r="AL29" i="2"/>
  <c r="AN29" i="2"/>
  <c r="AO29" i="2"/>
  <c r="AR29" i="2"/>
  <c r="AS29" i="2"/>
  <c r="AT29" i="2"/>
  <c r="AU29" i="2"/>
  <c r="AV29" i="2"/>
  <c r="AW29" i="2"/>
  <c r="AX29" i="2"/>
  <c r="AY29" i="2"/>
  <c r="AZ29" i="2"/>
  <c r="BB29" i="2"/>
  <c r="BC29" i="2"/>
  <c r="BD29" i="2"/>
  <c r="BE29" i="2"/>
  <c r="D30" i="2"/>
  <c r="L30" i="2"/>
  <c r="N30" i="2"/>
  <c r="Q30" i="2"/>
  <c r="R30" i="2"/>
  <c r="T30" i="2"/>
  <c r="V30" i="2"/>
  <c r="X30" i="2"/>
  <c r="AB30" i="2"/>
  <c r="AF30" i="2"/>
  <c r="AI30" i="2"/>
  <c r="AL30" i="2"/>
  <c r="AN30" i="2"/>
  <c r="AO30" i="2"/>
  <c r="AR30" i="2"/>
  <c r="AS30" i="2"/>
  <c r="AT30" i="2"/>
  <c r="AU30" i="2"/>
  <c r="AV30" i="2"/>
  <c r="AW30" i="2"/>
  <c r="AX30" i="2"/>
  <c r="AY30" i="2"/>
  <c r="AZ30" i="2"/>
  <c r="BB30" i="2"/>
  <c r="BC30" i="2"/>
  <c r="BD30" i="2"/>
  <c r="BE30" i="2"/>
  <c r="D31" i="2"/>
  <c r="L31" i="2"/>
  <c r="N31" i="2"/>
  <c r="Q31" i="2"/>
  <c r="R31" i="2"/>
  <c r="T31" i="2"/>
  <c r="V31" i="2"/>
  <c r="X31" i="2"/>
  <c r="AB31" i="2"/>
  <c r="AF31" i="2"/>
  <c r="AI31" i="2"/>
  <c r="AL31" i="2"/>
  <c r="AN31" i="2"/>
  <c r="AO31" i="2"/>
  <c r="AR31" i="2"/>
  <c r="AS31" i="2"/>
  <c r="AT31" i="2"/>
  <c r="AU31" i="2"/>
  <c r="AV31" i="2"/>
  <c r="AW31" i="2"/>
  <c r="AX31" i="2"/>
  <c r="AY31" i="2"/>
  <c r="AZ31" i="2"/>
  <c r="BB31" i="2"/>
  <c r="BC31" i="2"/>
  <c r="BD31" i="2"/>
  <c r="BE31" i="2"/>
  <c r="D32" i="2"/>
  <c r="L32" i="2"/>
  <c r="N32" i="2"/>
  <c r="Q32" i="2"/>
  <c r="R32" i="2"/>
  <c r="T32" i="2"/>
  <c r="V32" i="2"/>
  <c r="X32" i="2"/>
  <c r="AB32" i="2"/>
  <c r="AF32" i="2"/>
  <c r="AI32" i="2"/>
  <c r="AL32" i="2"/>
  <c r="AN32" i="2"/>
  <c r="AO32" i="2"/>
  <c r="AR32" i="2"/>
  <c r="AS32" i="2"/>
  <c r="AT32" i="2"/>
  <c r="AU32" i="2"/>
  <c r="AV32" i="2"/>
  <c r="AW32" i="2"/>
  <c r="AX32" i="2"/>
  <c r="AY32" i="2"/>
  <c r="AZ32" i="2"/>
  <c r="BB32" i="2"/>
  <c r="BC32" i="2"/>
  <c r="BD32" i="2"/>
  <c r="BE32" i="2"/>
  <c r="D33" i="2"/>
  <c r="L33" i="2"/>
  <c r="N33" i="2"/>
  <c r="Q33" i="2"/>
  <c r="R33" i="2"/>
  <c r="T33" i="2" s="1"/>
  <c r="V33" i="2"/>
  <c r="X33" i="2"/>
  <c r="AB33" i="2"/>
  <c r="AF33" i="2"/>
  <c r="AI33" i="2"/>
  <c r="AL33" i="2"/>
  <c r="AN33" i="2"/>
  <c r="AO33" i="2"/>
  <c r="AR33" i="2"/>
  <c r="AS33" i="2"/>
  <c r="AT33" i="2"/>
  <c r="AU33" i="2"/>
  <c r="AV33" i="2"/>
  <c r="AW33" i="2"/>
  <c r="AX33" i="2"/>
  <c r="AY33" i="2"/>
  <c r="AZ33" i="2"/>
  <c r="BB33" i="2"/>
  <c r="BC33" i="2"/>
  <c r="BD33" i="2"/>
  <c r="BE33" i="2"/>
  <c r="D34" i="2"/>
  <c r="L34" i="2"/>
  <c r="N34" i="2"/>
  <c r="Q34" i="2"/>
  <c r="R34" i="2"/>
  <c r="T34" i="2" s="1"/>
  <c r="V34" i="2"/>
  <c r="X34" i="2"/>
  <c r="AB34" i="2"/>
  <c r="AF34" i="2"/>
  <c r="AI34" i="2"/>
  <c r="AL34" i="2"/>
  <c r="AN34" i="2"/>
  <c r="AO34" i="2"/>
  <c r="AR34" i="2"/>
  <c r="AS34" i="2"/>
  <c r="AT34" i="2"/>
  <c r="AU34" i="2"/>
  <c r="AV34" i="2"/>
  <c r="AW34" i="2"/>
  <c r="AX34" i="2"/>
  <c r="AY34" i="2"/>
  <c r="AZ34" i="2"/>
  <c r="BB34" i="2"/>
  <c r="BC34" i="2"/>
  <c r="BD34" i="2"/>
  <c r="BE34" i="2"/>
  <c r="D35" i="2"/>
  <c r="L35" i="2"/>
  <c r="N35" i="2"/>
  <c r="Q35" i="2"/>
  <c r="R35" i="2"/>
  <c r="T35" i="2"/>
  <c r="V35" i="2"/>
  <c r="X35" i="2"/>
  <c r="AB35" i="2"/>
  <c r="AF35" i="2"/>
  <c r="AI35" i="2"/>
  <c r="AL35" i="2"/>
  <c r="AN35" i="2"/>
  <c r="AO35" i="2"/>
  <c r="AR35" i="2"/>
  <c r="AS35" i="2"/>
  <c r="AT35" i="2"/>
  <c r="AU35" i="2"/>
  <c r="AV35" i="2"/>
  <c r="AW35" i="2"/>
  <c r="AX35" i="2"/>
  <c r="AY35" i="2"/>
  <c r="AZ35" i="2"/>
  <c r="BB35" i="2"/>
  <c r="BC35" i="2"/>
  <c r="BD35" i="2"/>
  <c r="BE35" i="2"/>
  <c r="D36" i="2"/>
  <c r="L36" i="2"/>
  <c r="N36" i="2"/>
  <c r="Q36" i="2"/>
  <c r="R36" i="2"/>
  <c r="T36" i="2" s="1"/>
  <c r="V36" i="2"/>
  <c r="X36" i="2"/>
  <c r="AB36" i="2"/>
  <c r="AF36" i="2"/>
  <c r="AI36" i="2"/>
  <c r="AL36" i="2"/>
  <c r="AN36" i="2"/>
  <c r="AO36" i="2"/>
  <c r="AR36" i="2"/>
  <c r="AS36" i="2"/>
  <c r="AT36" i="2"/>
  <c r="AU36" i="2"/>
  <c r="AV36" i="2"/>
  <c r="AW36" i="2"/>
  <c r="AX36" i="2"/>
  <c r="AY36" i="2"/>
  <c r="AZ36" i="2"/>
  <c r="BB36" i="2"/>
  <c r="BC36" i="2"/>
  <c r="BD36" i="2"/>
  <c r="BE36" i="2"/>
  <c r="D37" i="2"/>
  <c r="L37" i="2"/>
  <c r="N37" i="2"/>
  <c r="Q37" i="2"/>
  <c r="R37" i="2"/>
  <c r="T37" i="2"/>
  <c r="V37" i="2"/>
  <c r="X37" i="2"/>
  <c r="AB37" i="2"/>
  <c r="AF37" i="2"/>
  <c r="AI37" i="2"/>
  <c r="AL37" i="2"/>
  <c r="AN37" i="2"/>
  <c r="AO37" i="2"/>
  <c r="AR37" i="2"/>
  <c r="AS37" i="2"/>
  <c r="AT37" i="2"/>
  <c r="AU37" i="2"/>
  <c r="AV37" i="2"/>
  <c r="AW37" i="2"/>
  <c r="AX37" i="2"/>
  <c r="AY37" i="2"/>
  <c r="AZ37" i="2"/>
  <c r="BB37" i="2"/>
  <c r="BC37" i="2"/>
  <c r="BD37" i="2"/>
  <c r="BE37" i="2"/>
  <c r="D38" i="2"/>
  <c r="L38" i="2"/>
  <c r="N38" i="2"/>
  <c r="Q38" i="2"/>
  <c r="R38" i="2"/>
  <c r="T38" i="2"/>
  <c r="V38" i="2"/>
  <c r="X38" i="2"/>
  <c r="AB38" i="2"/>
  <c r="AF38" i="2"/>
  <c r="AI38" i="2"/>
  <c r="AL38" i="2"/>
  <c r="AN38" i="2"/>
  <c r="AO38" i="2"/>
  <c r="AR38" i="2"/>
  <c r="AS38" i="2"/>
  <c r="AT38" i="2"/>
  <c r="AU38" i="2"/>
  <c r="AV38" i="2"/>
  <c r="AW38" i="2"/>
  <c r="AX38" i="2"/>
  <c r="AY38" i="2"/>
  <c r="AZ38" i="2"/>
  <c r="BB38" i="2"/>
  <c r="BC38" i="2"/>
  <c r="BD38" i="2"/>
  <c r="BE38" i="2"/>
  <c r="D39" i="2"/>
  <c r="L39" i="2"/>
  <c r="N39" i="2"/>
  <c r="Q39" i="2"/>
  <c r="R39" i="2"/>
  <c r="T39" i="2"/>
  <c r="V39" i="2"/>
  <c r="X39" i="2"/>
  <c r="AB39" i="2"/>
  <c r="AF39" i="2"/>
  <c r="AI39" i="2"/>
  <c r="AL39" i="2"/>
  <c r="AN39" i="2"/>
  <c r="AO39" i="2"/>
  <c r="AR39" i="2"/>
  <c r="AS39" i="2"/>
  <c r="AT39" i="2"/>
  <c r="AU39" i="2"/>
  <c r="AV39" i="2"/>
  <c r="AW39" i="2"/>
  <c r="AX39" i="2"/>
  <c r="AY39" i="2"/>
  <c r="AZ39" i="2"/>
  <c r="BB39" i="2"/>
  <c r="BC39" i="2"/>
  <c r="BD39" i="2"/>
  <c r="BE39" i="2"/>
  <c r="D40" i="2"/>
  <c r="L40" i="2"/>
  <c r="N40" i="2"/>
  <c r="Q40" i="2"/>
  <c r="R40" i="2"/>
  <c r="T40" i="2" s="1"/>
  <c r="V40" i="2"/>
  <c r="X40" i="2"/>
  <c r="AB40" i="2"/>
  <c r="AF40" i="2"/>
  <c r="AI40" i="2"/>
  <c r="AL40" i="2"/>
  <c r="AN40" i="2"/>
  <c r="AO40" i="2"/>
  <c r="AR40" i="2"/>
  <c r="AS40" i="2"/>
  <c r="AT40" i="2"/>
  <c r="AU40" i="2"/>
  <c r="AV40" i="2"/>
  <c r="AW40" i="2"/>
  <c r="AX40" i="2"/>
  <c r="AY40" i="2"/>
  <c r="AZ40" i="2"/>
  <c r="BB40" i="2"/>
  <c r="BC40" i="2"/>
  <c r="BD40" i="2"/>
  <c r="BE40" i="2"/>
  <c r="D41" i="2"/>
  <c r="L41" i="2"/>
  <c r="N41" i="2"/>
  <c r="Q41" i="2"/>
  <c r="R41" i="2"/>
  <c r="T41" i="2" s="1"/>
  <c r="V41" i="2"/>
  <c r="X41" i="2"/>
  <c r="AB41" i="2"/>
  <c r="AF41" i="2"/>
  <c r="AI41" i="2"/>
  <c r="AL41" i="2"/>
  <c r="AN41" i="2"/>
  <c r="AO41" i="2"/>
  <c r="AR41" i="2"/>
  <c r="AS41" i="2"/>
  <c r="AT41" i="2"/>
  <c r="AU41" i="2"/>
  <c r="AV41" i="2"/>
  <c r="AW41" i="2"/>
  <c r="AX41" i="2"/>
  <c r="AY41" i="2"/>
  <c r="AZ41" i="2"/>
  <c r="BB41" i="2"/>
  <c r="BC41" i="2"/>
  <c r="BD41" i="2"/>
  <c r="BE41" i="2"/>
  <c r="D42" i="2"/>
  <c r="L42" i="2"/>
  <c r="N42" i="2"/>
  <c r="Q42" i="2"/>
  <c r="R42" i="2"/>
  <c r="T42" i="2"/>
  <c r="V42" i="2"/>
  <c r="X42" i="2"/>
  <c r="AB42" i="2"/>
  <c r="AF42" i="2"/>
  <c r="AI42" i="2"/>
  <c r="AL42" i="2"/>
  <c r="AN42" i="2"/>
  <c r="AO42" i="2"/>
  <c r="AR42" i="2"/>
  <c r="AS42" i="2"/>
  <c r="AT42" i="2"/>
  <c r="AU42" i="2"/>
  <c r="AV42" i="2"/>
  <c r="AW42" i="2"/>
  <c r="AX42" i="2"/>
  <c r="AY42" i="2"/>
  <c r="AZ42" i="2"/>
  <c r="BB42" i="2"/>
  <c r="BC42" i="2"/>
  <c r="BD42" i="2"/>
  <c r="BE42" i="2"/>
  <c r="D43" i="2"/>
  <c r="L43" i="2"/>
  <c r="N43" i="2"/>
  <c r="Q43" i="2"/>
  <c r="R43" i="2"/>
  <c r="T43" i="2"/>
  <c r="V43" i="2"/>
  <c r="X43" i="2"/>
  <c r="AB43" i="2"/>
  <c r="AF43" i="2"/>
  <c r="AI43" i="2"/>
  <c r="AL43" i="2"/>
  <c r="AN43" i="2"/>
  <c r="AO43" i="2"/>
  <c r="AR43" i="2"/>
  <c r="AS43" i="2"/>
  <c r="AT43" i="2"/>
  <c r="AU43" i="2"/>
  <c r="AV43" i="2"/>
  <c r="AW43" i="2"/>
  <c r="AX43" i="2"/>
  <c r="AY43" i="2"/>
  <c r="AZ43" i="2"/>
  <c r="BB43" i="2"/>
  <c r="BC43" i="2"/>
  <c r="BD43" i="2"/>
  <c r="BE43" i="2"/>
  <c r="D44" i="2"/>
  <c r="L44" i="2"/>
  <c r="N44" i="2"/>
  <c r="Q44" i="2"/>
  <c r="R44" i="2"/>
  <c r="T44" i="2"/>
  <c r="V44" i="2"/>
  <c r="X44" i="2"/>
  <c r="AB44" i="2"/>
  <c r="AF44" i="2"/>
  <c r="AI44" i="2"/>
  <c r="AL44" i="2"/>
  <c r="AN44" i="2"/>
  <c r="AO44" i="2"/>
  <c r="AR44" i="2"/>
  <c r="AS44" i="2"/>
  <c r="AT44" i="2"/>
  <c r="AU44" i="2"/>
  <c r="AV44" i="2"/>
  <c r="AW44" i="2"/>
  <c r="AX44" i="2"/>
  <c r="AY44" i="2"/>
  <c r="AZ44" i="2"/>
  <c r="BB44" i="2"/>
  <c r="BC44" i="2"/>
  <c r="BD44" i="2"/>
  <c r="BE44" i="2"/>
  <c r="D45" i="2"/>
  <c r="L45" i="2"/>
  <c r="N45" i="2"/>
  <c r="Q45" i="2"/>
  <c r="R45" i="2"/>
  <c r="T45" i="2" s="1"/>
  <c r="V45" i="2"/>
  <c r="X45" i="2"/>
  <c r="AB45" i="2"/>
  <c r="AF45" i="2"/>
  <c r="AI45" i="2"/>
  <c r="AL45" i="2"/>
  <c r="AN45" i="2"/>
  <c r="AO45" i="2"/>
  <c r="AR45" i="2"/>
  <c r="AS45" i="2"/>
  <c r="AT45" i="2"/>
  <c r="AU45" i="2"/>
  <c r="AV45" i="2"/>
  <c r="AW45" i="2"/>
  <c r="AX45" i="2"/>
  <c r="AY45" i="2"/>
  <c r="AZ45" i="2"/>
  <c r="BB45" i="2"/>
  <c r="BC45" i="2"/>
  <c r="BD45" i="2"/>
  <c r="BE45" i="2"/>
  <c r="D46" i="2"/>
  <c r="L46" i="2"/>
  <c r="N46" i="2"/>
  <c r="Q46" i="2"/>
  <c r="R46" i="2"/>
  <c r="T46" i="2" s="1"/>
  <c r="V46" i="2"/>
  <c r="X46" i="2"/>
  <c r="AB46" i="2"/>
  <c r="AF46" i="2"/>
  <c r="AI46" i="2"/>
  <c r="AL46" i="2"/>
  <c r="AN46" i="2"/>
  <c r="AO46" i="2"/>
  <c r="AR46" i="2"/>
  <c r="AS46" i="2"/>
  <c r="AT46" i="2"/>
  <c r="AU46" i="2"/>
  <c r="AV46" i="2"/>
  <c r="AW46" i="2"/>
  <c r="AX46" i="2"/>
  <c r="AY46" i="2"/>
  <c r="AZ46" i="2"/>
  <c r="BB46" i="2"/>
  <c r="BC46" i="2"/>
  <c r="BD46" i="2"/>
  <c r="BE46" i="2"/>
  <c r="D47" i="2"/>
  <c r="L47" i="2"/>
  <c r="N47" i="2"/>
  <c r="Q47" i="2"/>
  <c r="R47" i="2"/>
  <c r="T47" i="2"/>
  <c r="V47" i="2"/>
  <c r="X47" i="2"/>
  <c r="AB47" i="2"/>
  <c r="AF47" i="2"/>
  <c r="AI47" i="2"/>
  <c r="AL47" i="2"/>
  <c r="AN47" i="2"/>
  <c r="AO47" i="2"/>
  <c r="AR47" i="2"/>
  <c r="AS47" i="2"/>
  <c r="AT47" i="2"/>
  <c r="AU47" i="2"/>
  <c r="AV47" i="2"/>
  <c r="AW47" i="2"/>
  <c r="AX47" i="2"/>
  <c r="AY47" i="2"/>
  <c r="AZ47" i="2"/>
  <c r="BB47" i="2"/>
  <c r="BC47" i="2"/>
  <c r="BD47" i="2"/>
  <c r="BE47" i="2"/>
  <c r="D48" i="2"/>
  <c r="L48" i="2"/>
  <c r="N48" i="2"/>
  <c r="Q48" i="2"/>
  <c r="R48" i="2"/>
  <c r="T48" i="2" s="1"/>
  <c r="V48" i="2"/>
  <c r="X48" i="2"/>
  <c r="AB48" i="2"/>
  <c r="AF48" i="2"/>
  <c r="AI48" i="2"/>
  <c r="AL48" i="2"/>
  <c r="AN48" i="2"/>
  <c r="AO48" i="2"/>
  <c r="AR48" i="2"/>
  <c r="AS48" i="2"/>
  <c r="AT48" i="2"/>
  <c r="AU48" i="2"/>
  <c r="AV48" i="2"/>
  <c r="AW48" i="2"/>
  <c r="AX48" i="2"/>
  <c r="AY48" i="2"/>
  <c r="AZ48" i="2"/>
  <c r="BB48" i="2"/>
  <c r="BC48" i="2"/>
  <c r="BD48" i="2"/>
  <c r="BE48" i="2"/>
  <c r="D49" i="2"/>
  <c r="L49" i="2"/>
  <c r="N49" i="2"/>
  <c r="Q49" i="2"/>
  <c r="R49" i="2"/>
  <c r="T49" i="2" s="1"/>
  <c r="V49" i="2"/>
  <c r="X49" i="2"/>
  <c r="AB49" i="2"/>
  <c r="AF49" i="2"/>
  <c r="AI49" i="2"/>
  <c r="AL49" i="2"/>
  <c r="AN49" i="2"/>
  <c r="AO49" i="2"/>
  <c r="AR49" i="2"/>
  <c r="AS49" i="2"/>
  <c r="AT49" i="2"/>
  <c r="AU49" i="2"/>
  <c r="AV49" i="2"/>
  <c r="AW49" i="2"/>
  <c r="AX49" i="2"/>
  <c r="AY49" i="2"/>
  <c r="AZ49" i="2"/>
  <c r="BB49" i="2"/>
  <c r="BC49" i="2"/>
  <c r="BD49" i="2"/>
  <c r="BE49" i="2"/>
  <c r="D50" i="2"/>
  <c r="L50" i="2"/>
  <c r="N50" i="2"/>
  <c r="Q50" i="2"/>
  <c r="R50" i="2"/>
  <c r="T50" i="2"/>
  <c r="V50" i="2"/>
  <c r="X50" i="2"/>
  <c r="AB50" i="2"/>
  <c r="AF50" i="2"/>
  <c r="AI50" i="2"/>
  <c r="AL50" i="2"/>
  <c r="AN50" i="2"/>
  <c r="AO50" i="2"/>
  <c r="AR50" i="2"/>
  <c r="AS50" i="2"/>
  <c r="AT50" i="2"/>
  <c r="AU50" i="2"/>
  <c r="AV50" i="2"/>
  <c r="AW50" i="2"/>
  <c r="AX50" i="2"/>
  <c r="AY50" i="2"/>
  <c r="AZ50" i="2"/>
  <c r="BB50" i="2"/>
  <c r="BC50" i="2"/>
  <c r="BD50" i="2"/>
  <c r="BE50" i="2"/>
  <c r="D51" i="2"/>
  <c r="L51" i="2"/>
  <c r="N51" i="2"/>
  <c r="Q51" i="2"/>
  <c r="R51" i="2"/>
  <c r="T51" i="2"/>
  <c r="V51" i="2"/>
  <c r="X51" i="2"/>
  <c r="AB51" i="2"/>
  <c r="AF51" i="2"/>
  <c r="AI51" i="2"/>
  <c r="AL51" i="2"/>
  <c r="AN51" i="2"/>
  <c r="AO51" i="2"/>
  <c r="AR51" i="2"/>
  <c r="AS51" i="2"/>
  <c r="AT51" i="2"/>
  <c r="AU51" i="2"/>
  <c r="AV51" i="2"/>
  <c r="AW51" i="2"/>
  <c r="AX51" i="2"/>
  <c r="AY51" i="2"/>
  <c r="AZ51" i="2"/>
  <c r="BB51" i="2"/>
  <c r="BC51" i="2"/>
  <c r="BD51" i="2"/>
  <c r="BE51" i="2"/>
  <c r="D52" i="2"/>
  <c r="L52" i="2"/>
  <c r="N52" i="2"/>
  <c r="Q52" i="2"/>
  <c r="R52" i="2"/>
  <c r="T52" i="2"/>
  <c r="V52" i="2"/>
  <c r="X52" i="2"/>
  <c r="AB52" i="2"/>
  <c r="AF52" i="2"/>
  <c r="AI52" i="2"/>
  <c r="AL52" i="2"/>
  <c r="AN52" i="2"/>
  <c r="AO52" i="2"/>
  <c r="AR52" i="2"/>
  <c r="AS52" i="2"/>
  <c r="AT52" i="2"/>
  <c r="AU52" i="2"/>
  <c r="AV52" i="2"/>
  <c r="AW52" i="2"/>
  <c r="AX52" i="2"/>
  <c r="AY52" i="2"/>
  <c r="AZ52" i="2"/>
  <c r="BB52" i="2"/>
  <c r="BC52" i="2"/>
  <c r="BD52" i="2"/>
  <c r="BE52" i="2"/>
  <c r="D53" i="2"/>
  <c r="L53" i="2"/>
  <c r="N53" i="2"/>
  <c r="Q53" i="2"/>
  <c r="R53" i="2"/>
  <c r="T53" i="2" s="1"/>
  <c r="V53" i="2"/>
  <c r="X53" i="2"/>
  <c r="AB53" i="2"/>
  <c r="AF53" i="2"/>
  <c r="AI53" i="2"/>
  <c r="AL53" i="2"/>
  <c r="AN53" i="2"/>
  <c r="AO53" i="2"/>
  <c r="AR53" i="2"/>
  <c r="AS53" i="2"/>
  <c r="AT53" i="2"/>
  <c r="AU53" i="2"/>
  <c r="AV53" i="2"/>
  <c r="AW53" i="2"/>
  <c r="AX53" i="2"/>
  <c r="AY53" i="2"/>
  <c r="AZ53" i="2"/>
  <c r="BB53" i="2"/>
  <c r="BC53" i="2"/>
  <c r="BD53" i="2"/>
  <c r="BE53" i="2"/>
  <c r="D54" i="2"/>
  <c r="L54" i="2"/>
  <c r="N54" i="2"/>
  <c r="Q54" i="2"/>
  <c r="R54" i="2"/>
  <c r="T54" i="2" s="1"/>
  <c r="V54" i="2"/>
  <c r="X54" i="2"/>
  <c r="AB54" i="2"/>
  <c r="AF54" i="2"/>
  <c r="AI54" i="2"/>
  <c r="AL54" i="2"/>
  <c r="AN54" i="2"/>
  <c r="AO54" i="2"/>
  <c r="AR54" i="2"/>
  <c r="AS54" i="2"/>
  <c r="AT54" i="2"/>
  <c r="AU54" i="2"/>
  <c r="AV54" i="2"/>
  <c r="AW54" i="2"/>
  <c r="AX54" i="2"/>
  <c r="AY54" i="2"/>
  <c r="AZ54" i="2"/>
  <c r="BB54" i="2"/>
  <c r="BC54" i="2"/>
  <c r="BD54" i="2"/>
  <c r="BE54" i="2"/>
  <c r="D55" i="2"/>
  <c r="L55" i="2"/>
  <c r="N55" i="2"/>
  <c r="Q55" i="2"/>
  <c r="R55" i="2"/>
  <c r="T55" i="2"/>
  <c r="V55" i="2"/>
  <c r="X55" i="2"/>
  <c r="AB55" i="2"/>
  <c r="AF55" i="2"/>
  <c r="AI55" i="2"/>
  <c r="AL55" i="2"/>
  <c r="AN55" i="2"/>
  <c r="AO55" i="2"/>
  <c r="AR55" i="2"/>
  <c r="AS55" i="2"/>
  <c r="AT55" i="2"/>
  <c r="AU55" i="2"/>
  <c r="AV55" i="2"/>
  <c r="AW55" i="2"/>
  <c r="AX55" i="2"/>
  <c r="AY55" i="2"/>
  <c r="AZ55" i="2"/>
  <c r="BB55" i="2"/>
  <c r="BC55" i="2"/>
  <c r="BD55" i="2"/>
  <c r="BE55" i="2"/>
  <c r="D56" i="2"/>
  <c r="L56" i="2"/>
  <c r="N56" i="2"/>
  <c r="Q56" i="2"/>
  <c r="R56" i="2"/>
  <c r="T56" i="2" s="1"/>
  <c r="V56" i="2"/>
  <c r="X56" i="2"/>
  <c r="AB56" i="2"/>
  <c r="AF56" i="2"/>
  <c r="AI56" i="2"/>
  <c r="AL56" i="2"/>
  <c r="AN56" i="2"/>
  <c r="AO56" i="2"/>
  <c r="AR56" i="2"/>
  <c r="AS56" i="2"/>
  <c r="AT56" i="2"/>
  <c r="AU56" i="2"/>
  <c r="AV56" i="2"/>
  <c r="AW56" i="2"/>
  <c r="AX56" i="2"/>
  <c r="AY56" i="2"/>
  <c r="AZ56" i="2"/>
  <c r="BB56" i="2"/>
  <c r="BC56" i="2"/>
  <c r="BD56" i="2"/>
  <c r="BE56" i="2"/>
  <c r="D57" i="2"/>
  <c r="L57" i="2"/>
  <c r="N57" i="2"/>
  <c r="Q57" i="2"/>
  <c r="R57" i="2"/>
  <c r="T57" i="2"/>
  <c r="V57" i="2"/>
  <c r="X57" i="2"/>
  <c r="AB57" i="2"/>
  <c r="AF57" i="2"/>
  <c r="AI57" i="2"/>
  <c r="AL57" i="2"/>
  <c r="AN57" i="2"/>
  <c r="AO57" i="2"/>
  <c r="AR57" i="2"/>
  <c r="AS57" i="2"/>
  <c r="AT57" i="2"/>
  <c r="AU57" i="2"/>
  <c r="AV57" i="2"/>
  <c r="AW57" i="2"/>
  <c r="AX57" i="2"/>
  <c r="AY57" i="2"/>
  <c r="AZ57" i="2"/>
  <c r="BB57" i="2"/>
  <c r="BC57" i="2"/>
  <c r="BD57" i="2"/>
  <c r="BE57" i="2"/>
  <c r="D58" i="2"/>
  <c r="L58" i="2"/>
  <c r="N58" i="2"/>
  <c r="Q58" i="2"/>
  <c r="R58" i="2"/>
  <c r="T58" i="2"/>
  <c r="V58" i="2"/>
  <c r="X58" i="2"/>
  <c r="AB58" i="2"/>
  <c r="AF58" i="2"/>
  <c r="AI58" i="2"/>
  <c r="AL58" i="2"/>
  <c r="AN58" i="2"/>
  <c r="AO58" i="2"/>
  <c r="AR58" i="2"/>
  <c r="AS58" i="2"/>
  <c r="AT58" i="2"/>
  <c r="AU58" i="2"/>
  <c r="AV58" i="2"/>
  <c r="AW58" i="2"/>
  <c r="AX58" i="2"/>
  <c r="AY58" i="2"/>
  <c r="AZ58" i="2"/>
  <c r="BB58" i="2"/>
  <c r="BC58" i="2"/>
  <c r="BD58" i="2"/>
  <c r="BE58" i="2"/>
  <c r="D59" i="2"/>
  <c r="L59" i="2"/>
  <c r="N59" i="2"/>
  <c r="Q59" i="2"/>
  <c r="R59" i="2"/>
  <c r="T59" i="2"/>
  <c r="V59" i="2"/>
  <c r="X59" i="2"/>
  <c r="AB59" i="2"/>
  <c r="AF59" i="2"/>
  <c r="AI59" i="2"/>
  <c r="AL59" i="2"/>
  <c r="AN59" i="2"/>
  <c r="AO59" i="2"/>
  <c r="AR59" i="2"/>
  <c r="AS59" i="2"/>
  <c r="AT59" i="2"/>
  <c r="AU59" i="2"/>
  <c r="AV59" i="2"/>
  <c r="AW59" i="2"/>
  <c r="AX59" i="2"/>
  <c r="AY59" i="2"/>
  <c r="AZ59" i="2"/>
  <c r="BB59" i="2"/>
  <c r="BC59" i="2"/>
  <c r="BD59" i="2"/>
  <c r="BE59" i="2"/>
  <c r="D60" i="2"/>
  <c r="L60" i="2"/>
  <c r="N60" i="2"/>
  <c r="Q60" i="2"/>
  <c r="R60" i="2"/>
  <c r="T60" i="2" s="1"/>
  <c r="V60" i="2"/>
  <c r="X60" i="2"/>
  <c r="AB60" i="2"/>
  <c r="AF60" i="2"/>
  <c r="AI60" i="2"/>
  <c r="AL60" i="2"/>
  <c r="AN60" i="2"/>
  <c r="AO60" i="2"/>
  <c r="AR60" i="2"/>
  <c r="AS60" i="2"/>
  <c r="AT60" i="2"/>
  <c r="AU60" i="2"/>
  <c r="AV60" i="2"/>
  <c r="AW60" i="2"/>
  <c r="AX60" i="2"/>
  <c r="AY60" i="2"/>
  <c r="AZ60" i="2"/>
  <c r="BB60" i="2"/>
  <c r="BC60" i="2"/>
  <c r="BD60" i="2"/>
  <c r="BE60" i="2"/>
  <c r="D61" i="2"/>
  <c r="L61" i="2"/>
  <c r="N61" i="2"/>
  <c r="Q61" i="2"/>
  <c r="R61" i="2"/>
  <c r="T61" i="2" s="1"/>
  <c r="V61" i="2"/>
  <c r="X61" i="2"/>
  <c r="AB61" i="2"/>
  <c r="AF61" i="2"/>
  <c r="AI61" i="2"/>
  <c r="AL61" i="2"/>
  <c r="AN61" i="2"/>
  <c r="AO61" i="2"/>
  <c r="AR61" i="2"/>
  <c r="AS61" i="2"/>
  <c r="AT61" i="2"/>
  <c r="AU61" i="2"/>
  <c r="AV61" i="2"/>
  <c r="AW61" i="2"/>
  <c r="AX61" i="2"/>
  <c r="AY61" i="2"/>
  <c r="AZ61" i="2"/>
  <c r="BB61" i="2"/>
  <c r="BC61" i="2"/>
  <c r="BD61" i="2"/>
  <c r="BE61" i="2"/>
  <c r="D62" i="2"/>
  <c r="L62" i="2"/>
  <c r="N62" i="2"/>
  <c r="Q62" i="2"/>
  <c r="R62" i="2"/>
  <c r="T62" i="2"/>
  <c r="V62" i="2"/>
  <c r="X62" i="2"/>
  <c r="AB62" i="2"/>
  <c r="AF62" i="2"/>
  <c r="AI62" i="2"/>
  <c r="AL62" i="2"/>
  <c r="AN62" i="2"/>
  <c r="AO62" i="2"/>
  <c r="AR62" i="2"/>
  <c r="AS62" i="2"/>
  <c r="AT62" i="2"/>
  <c r="AU62" i="2"/>
  <c r="AV62" i="2"/>
  <c r="AW62" i="2"/>
  <c r="AX62" i="2"/>
  <c r="AY62" i="2"/>
  <c r="AZ62" i="2"/>
  <c r="BB62" i="2"/>
  <c r="BC62" i="2"/>
  <c r="BD62" i="2"/>
  <c r="BE62" i="2"/>
  <c r="D63" i="2"/>
  <c r="L63" i="2"/>
  <c r="N63" i="2"/>
  <c r="Q63" i="2"/>
  <c r="R63" i="2"/>
  <c r="T63" i="2"/>
  <c r="V63" i="2"/>
  <c r="X63" i="2"/>
  <c r="AB63" i="2"/>
  <c r="AF63" i="2"/>
  <c r="AI63" i="2"/>
  <c r="AL63" i="2"/>
  <c r="AN63" i="2"/>
  <c r="AO63" i="2"/>
  <c r="AR63" i="2"/>
  <c r="AS63" i="2"/>
  <c r="AT63" i="2"/>
  <c r="AU63" i="2"/>
  <c r="AV63" i="2"/>
  <c r="AW63" i="2"/>
  <c r="AX63" i="2"/>
  <c r="AY63" i="2"/>
  <c r="AZ63" i="2"/>
  <c r="BB63" i="2"/>
  <c r="BC63" i="2"/>
  <c r="BD63" i="2"/>
  <c r="BE63" i="2"/>
  <c r="D64" i="2"/>
  <c r="L64" i="2"/>
  <c r="N64" i="2"/>
  <c r="Q64" i="2"/>
  <c r="R64" i="2"/>
  <c r="T64" i="2"/>
  <c r="V64" i="2"/>
  <c r="X64" i="2"/>
  <c r="AB64" i="2"/>
  <c r="AF64" i="2"/>
  <c r="AI64" i="2"/>
  <c r="AL64" i="2"/>
  <c r="AN64" i="2"/>
  <c r="AO64" i="2"/>
  <c r="AR64" i="2"/>
  <c r="AS64" i="2"/>
  <c r="AT64" i="2"/>
  <c r="AU64" i="2"/>
  <c r="AV64" i="2"/>
  <c r="AW64" i="2"/>
  <c r="AX64" i="2"/>
  <c r="AY64" i="2"/>
  <c r="AZ64" i="2"/>
  <c r="BB64" i="2"/>
  <c r="BC64" i="2"/>
  <c r="BD64" i="2"/>
  <c r="BE64" i="2"/>
  <c r="D65" i="2"/>
  <c r="L65" i="2"/>
  <c r="N65" i="2"/>
  <c r="Q65" i="2"/>
  <c r="R65" i="2"/>
  <c r="T65" i="2"/>
  <c r="V65" i="2"/>
  <c r="X65" i="2"/>
  <c r="AB65" i="2"/>
  <c r="AF65" i="2"/>
  <c r="AI65" i="2"/>
  <c r="AL65" i="2"/>
  <c r="AN65" i="2"/>
  <c r="AO65" i="2"/>
  <c r="AR65" i="2"/>
  <c r="AS65" i="2"/>
  <c r="AT65" i="2"/>
  <c r="AU65" i="2"/>
  <c r="AV65" i="2"/>
  <c r="AW65" i="2"/>
  <c r="AX65" i="2"/>
  <c r="AY65" i="2"/>
  <c r="AZ65" i="2"/>
  <c r="BB65" i="2"/>
  <c r="BC65" i="2"/>
  <c r="BD65" i="2"/>
  <c r="BE65" i="2"/>
  <c r="D66" i="2"/>
  <c r="L66" i="2"/>
  <c r="N66" i="2"/>
  <c r="Q66" i="2"/>
  <c r="R66" i="2"/>
  <c r="T66" i="2" s="1"/>
  <c r="V66" i="2"/>
  <c r="X66" i="2"/>
  <c r="AB66" i="2"/>
  <c r="AF66" i="2"/>
  <c r="AI66" i="2"/>
  <c r="AL66" i="2"/>
  <c r="AN66" i="2"/>
  <c r="AO66" i="2"/>
  <c r="AR66" i="2"/>
  <c r="AS66" i="2"/>
  <c r="AT66" i="2"/>
  <c r="AU66" i="2"/>
  <c r="AV66" i="2"/>
  <c r="AW66" i="2"/>
  <c r="AX66" i="2"/>
  <c r="AY66" i="2"/>
  <c r="AZ66" i="2"/>
  <c r="BB66" i="2"/>
  <c r="BC66" i="2"/>
  <c r="BD66" i="2"/>
  <c r="BE66" i="2"/>
  <c r="D67" i="2"/>
  <c r="L67" i="2"/>
  <c r="N67" i="2"/>
  <c r="Q67" i="2"/>
  <c r="R67" i="2"/>
  <c r="T67" i="2"/>
  <c r="V67" i="2"/>
  <c r="X67" i="2"/>
  <c r="AB67" i="2"/>
  <c r="AF67" i="2"/>
  <c r="AI67" i="2"/>
  <c r="AL67" i="2"/>
  <c r="AN67" i="2"/>
  <c r="AO67" i="2"/>
  <c r="AR67" i="2"/>
  <c r="AS67" i="2"/>
  <c r="AT67" i="2"/>
  <c r="AU67" i="2"/>
  <c r="AV67" i="2"/>
  <c r="AW67" i="2"/>
  <c r="AX67" i="2"/>
  <c r="AY67" i="2"/>
  <c r="AZ67" i="2"/>
  <c r="BB67" i="2"/>
  <c r="BC67" i="2"/>
  <c r="BD67" i="2"/>
  <c r="BE67" i="2"/>
  <c r="D68" i="2"/>
  <c r="L68" i="2"/>
  <c r="N68" i="2"/>
  <c r="Q68" i="2"/>
  <c r="R68" i="2"/>
  <c r="T68" i="2" s="1"/>
  <c r="V68" i="2"/>
  <c r="X68" i="2"/>
  <c r="AB68" i="2"/>
  <c r="AF68" i="2"/>
  <c r="AI68" i="2"/>
  <c r="AL68" i="2"/>
  <c r="AN68" i="2"/>
  <c r="AO68" i="2"/>
  <c r="AR68" i="2"/>
  <c r="AS68" i="2"/>
  <c r="AT68" i="2"/>
  <c r="AU68" i="2"/>
  <c r="AV68" i="2"/>
  <c r="AW68" i="2"/>
  <c r="AX68" i="2"/>
  <c r="AY68" i="2"/>
  <c r="AZ68" i="2"/>
  <c r="BB68" i="2"/>
  <c r="BC68" i="2"/>
  <c r="BD68" i="2"/>
  <c r="BE68" i="2"/>
  <c r="D69" i="2"/>
  <c r="L69" i="2"/>
  <c r="N69" i="2"/>
  <c r="Q69" i="2"/>
  <c r="R69" i="2"/>
  <c r="T69" i="2" s="1"/>
  <c r="V69" i="2"/>
  <c r="X69" i="2"/>
  <c r="AB69" i="2"/>
  <c r="AF69" i="2"/>
  <c r="AI69" i="2"/>
  <c r="AL69" i="2"/>
  <c r="AN69" i="2"/>
  <c r="AO69" i="2"/>
  <c r="AR69" i="2"/>
  <c r="AS69" i="2"/>
  <c r="AT69" i="2"/>
  <c r="AU69" i="2"/>
  <c r="AV69" i="2"/>
  <c r="AW69" i="2"/>
  <c r="AX69" i="2"/>
  <c r="AY69" i="2"/>
  <c r="AZ69" i="2"/>
  <c r="BB69" i="2"/>
  <c r="BC69" i="2"/>
  <c r="BD69" i="2"/>
  <c r="BE69" i="2"/>
  <c r="D70" i="2"/>
  <c r="L70" i="2"/>
  <c r="N70" i="2"/>
  <c r="Q70" i="2"/>
  <c r="R70" i="2"/>
  <c r="T70" i="2"/>
  <c r="V70" i="2"/>
  <c r="X70" i="2"/>
  <c r="AB70" i="2"/>
  <c r="AF70" i="2"/>
  <c r="AI70" i="2"/>
  <c r="AL70" i="2"/>
  <c r="AN70" i="2"/>
  <c r="AO70" i="2"/>
  <c r="AR70" i="2"/>
  <c r="AS70" i="2"/>
  <c r="AT70" i="2"/>
  <c r="AU70" i="2"/>
  <c r="AV70" i="2"/>
  <c r="AW70" i="2"/>
  <c r="AX70" i="2"/>
  <c r="AY70" i="2"/>
  <c r="AZ70" i="2"/>
  <c r="BB70" i="2"/>
  <c r="BC70" i="2"/>
  <c r="BD70" i="2"/>
  <c r="BE70" i="2"/>
  <c r="D71" i="2"/>
  <c r="L71" i="2"/>
  <c r="N71" i="2"/>
  <c r="Q71" i="2"/>
  <c r="R71" i="2"/>
  <c r="T71" i="2"/>
  <c r="V71" i="2"/>
  <c r="X71" i="2"/>
  <c r="AB71" i="2"/>
  <c r="AF71" i="2"/>
  <c r="AI71" i="2"/>
  <c r="AL71" i="2"/>
  <c r="AN71" i="2"/>
  <c r="AO71" i="2"/>
  <c r="AR71" i="2"/>
  <c r="AS71" i="2"/>
  <c r="AT71" i="2"/>
  <c r="AU71" i="2"/>
  <c r="AV71" i="2"/>
  <c r="AW71" i="2"/>
  <c r="AX71" i="2"/>
  <c r="AY71" i="2"/>
  <c r="AZ71" i="2"/>
  <c r="BB71" i="2"/>
  <c r="BC71" i="2"/>
  <c r="BD71" i="2"/>
  <c r="BE71" i="2"/>
  <c r="D72" i="2"/>
  <c r="L72" i="2"/>
  <c r="N72" i="2"/>
  <c r="Q72" i="2"/>
  <c r="R72" i="2"/>
  <c r="T72" i="2"/>
  <c r="V72" i="2"/>
  <c r="X72" i="2"/>
  <c r="AB72" i="2"/>
  <c r="AF72" i="2"/>
  <c r="AI72" i="2"/>
  <c r="AL72" i="2"/>
  <c r="AN72" i="2"/>
  <c r="AO72" i="2"/>
  <c r="AR72" i="2"/>
  <c r="AS72" i="2"/>
  <c r="AT72" i="2"/>
  <c r="AU72" i="2"/>
  <c r="AV72" i="2"/>
  <c r="AW72" i="2"/>
  <c r="AX72" i="2"/>
  <c r="AY72" i="2"/>
  <c r="AZ72" i="2"/>
  <c r="BB72" i="2"/>
  <c r="BC72" i="2"/>
  <c r="BD72" i="2"/>
  <c r="BE72" i="2"/>
  <c r="D73" i="2"/>
  <c r="L73" i="2"/>
  <c r="N73" i="2"/>
  <c r="Q73" i="2"/>
  <c r="R73" i="2"/>
  <c r="T73" i="2" s="1"/>
  <c r="V73" i="2"/>
  <c r="X73" i="2"/>
  <c r="AB73" i="2"/>
  <c r="AF73" i="2"/>
  <c r="AI73" i="2"/>
  <c r="AL73" i="2"/>
  <c r="AN73" i="2"/>
  <c r="AO73" i="2"/>
  <c r="AR73" i="2"/>
  <c r="AS73" i="2"/>
  <c r="AT73" i="2"/>
  <c r="AU73" i="2"/>
  <c r="AV73" i="2"/>
  <c r="AW73" i="2"/>
  <c r="AX73" i="2"/>
  <c r="AY73" i="2"/>
  <c r="AZ73" i="2"/>
  <c r="BB73" i="2"/>
  <c r="BC73" i="2"/>
  <c r="BD73" i="2"/>
  <c r="BE73" i="2"/>
  <c r="D74" i="2"/>
  <c r="L74" i="2"/>
  <c r="N74" i="2"/>
  <c r="Q74" i="2"/>
  <c r="R74" i="2"/>
  <c r="T74" i="2" s="1"/>
  <c r="V74" i="2"/>
  <c r="X74" i="2"/>
  <c r="AB74" i="2"/>
  <c r="AF74" i="2"/>
  <c r="AI74" i="2"/>
  <c r="AL74" i="2"/>
  <c r="AN74" i="2"/>
  <c r="AO74" i="2"/>
  <c r="AR74" i="2"/>
  <c r="AS74" i="2"/>
  <c r="AT74" i="2"/>
  <c r="AU74" i="2"/>
  <c r="AV74" i="2"/>
  <c r="AW74" i="2"/>
  <c r="AX74" i="2"/>
  <c r="AY74" i="2"/>
  <c r="AZ74" i="2"/>
  <c r="BB74" i="2"/>
  <c r="BC74" i="2"/>
  <c r="BD74" i="2"/>
  <c r="BE74" i="2"/>
  <c r="D75" i="2"/>
  <c r="L75" i="2"/>
  <c r="N75" i="2"/>
  <c r="Q75" i="2"/>
  <c r="R75" i="2"/>
  <c r="T75" i="2"/>
  <c r="V75" i="2"/>
  <c r="X75" i="2"/>
  <c r="AB75" i="2"/>
  <c r="AF75" i="2"/>
  <c r="AI75" i="2"/>
  <c r="AL75" i="2"/>
  <c r="AN75" i="2"/>
  <c r="AO75" i="2"/>
  <c r="AR75" i="2"/>
  <c r="AS75" i="2"/>
  <c r="AT75" i="2"/>
  <c r="AU75" i="2"/>
  <c r="AV75" i="2"/>
  <c r="AW75" i="2"/>
  <c r="AX75" i="2"/>
  <c r="AY75" i="2"/>
  <c r="AZ75" i="2"/>
  <c r="BB75" i="2"/>
  <c r="BC75" i="2"/>
  <c r="BD75" i="2"/>
  <c r="BE75" i="2"/>
  <c r="D76" i="2"/>
  <c r="L76" i="2"/>
  <c r="N76" i="2"/>
  <c r="Q76" i="2"/>
  <c r="R76" i="2"/>
  <c r="T76" i="2" s="1"/>
  <c r="V76" i="2"/>
  <c r="X76" i="2"/>
  <c r="AB76" i="2"/>
  <c r="AF76" i="2"/>
  <c r="AI76" i="2"/>
  <c r="AL76" i="2"/>
  <c r="AN76" i="2"/>
  <c r="AO76" i="2"/>
  <c r="AR76" i="2"/>
  <c r="AS76" i="2"/>
  <c r="AT76" i="2"/>
  <c r="AU76" i="2"/>
  <c r="AV76" i="2"/>
  <c r="AW76" i="2"/>
  <c r="AX76" i="2"/>
  <c r="AY76" i="2"/>
  <c r="AZ76" i="2"/>
  <c r="BB76" i="2"/>
  <c r="BC76" i="2"/>
  <c r="BD76" i="2"/>
  <c r="BE76" i="2"/>
  <c r="D77" i="2"/>
  <c r="L77" i="2"/>
  <c r="N77" i="2"/>
  <c r="Q77" i="2"/>
  <c r="R77" i="2"/>
  <c r="T77" i="2"/>
  <c r="V77" i="2"/>
  <c r="X77" i="2"/>
  <c r="AB77" i="2"/>
  <c r="AF77" i="2"/>
  <c r="AI77" i="2"/>
  <c r="AL77" i="2"/>
  <c r="AN77" i="2"/>
  <c r="AO77" i="2"/>
  <c r="AR77" i="2"/>
  <c r="AS77" i="2"/>
  <c r="AT77" i="2"/>
  <c r="AU77" i="2"/>
  <c r="AV77" i="2"/>
  <c r="AW77" i="2"/>
  <c r="AX77" i="2"/>
  <c r="AY77" i="2"/>
  <c r="AZ77" i="2"/>
  <c r="BB77" i="2"/>
  <c r="BC77" i="2"/>
  <c r="BD77" i="2"/>
  <c r="BE77" i="2"/>
  <c r="D78" i="2"/>
  <c r="L78" i="2"/>
  <c r="N78" i="2"/>
  <c r="Q78" i="2"/>
  <c r="R78" i="2"/>
  <c r="T78" i="2"/>
  <c r="V78" i="2"/>
  <c r="X78" i="2"/>
  <c r="AB78" i="2"/>
  <c r="AF78" i="2"/>
  <c r="AI78" i="2"/>
  <c r="AL78" i="2"/>
  <c r="AN78" i="2"/>
  <c r="AO78" i="2"/>
  <c r="AR78" i="2"/>
  <c r="AS78" i="2"/>
  <c r="AT78" i="2"/>
  <c r="AU78" i="2"/>
  <c r="AV78" i="2"/>
  <c r="AW78" i="2"/>
  <c r="AX78" i="2"/>
  <c r="AY78" i="2"/>
  <c r="AZ78" i="2"/>
  <c r="BB78" i="2"/>
  <c r="BC78" i="2"/>
  <c r="BD78" i="2"/>
  <c r="BE78" i="2"/>
  <c r="D79" i="2"/>
  <c r="L79" i="2"/>
  <c r="N79" i="2"/>
  <c r="Q79" i="2"/>
  <c r="R79" i="2"/>
  <c r="T79" i="2"/>
  <c r="V79" i="2"/>
  <c r="X79" i="2"/>
  <c r="AB79" i="2"/>
  <c r="AF79" i="2"/>
  <c r="AI79" i="2"/>
  <c r="AL79" i="2"/>
  <c r="AN79" i="2"/>
  <c r="AO79" i="2"/>
  <c r="AR79" i="2"/>
  <c r="AS79" i="2"/>
  <c r="AT79" i="2"/>
  <c r="AU79" i="2"/>
  <c r="AV79" i="2"/>
  <c r="AW79" i="2"/>
  <c r="AX79" i="2"/>
  <c r="AY79" i="2"/>
  <c r="AZ79" i="2"/>
  <c r="BB79" i="2"/>
  <c r="BC79" i="2"/>
  <c r="BD79" i="2"/>
  <c r="BE79" i="2"/>
  <c r="D80" i="2"/>
  <c r="L80" i="2"/>
  <c r="N80" i="2"/>
  <c r="Q80" i="2"/>
  <c r="R80" i="2"/>
  <c r="T80" i="2"/>
  <c r="V80" i="2"/>
  <c r="X80" i="2"/>
  <c r="AB80" i="2"/>
  <c r="AF80" i="2"/>
  <c r="AI80" i="2"/>
  <c r="AL80" i="2"/>
  <c r="AN80" i="2"/>
  <c r="AO80" i="2"/>
  <c r="AR80" i="2"/>
  <c r="AS80" i="2"/>
  <c r="AT80" i="2"/>
  <c r="AU80" i="2"/>
  <c r="AV80" i="2"/>
  <c r="AW80" i="2"/>
  <c r="AX80" i="2"/>
  <c r="AY80" i="2"/>
  <c r="AZ80" i="2"/>
  <c r="BB80" i="2"/>
  <c r="BC80" i="2"/>
  <c r="BD80" i="2"/>
  <c r="BE80" i="2"/>
  <c r="D81" i="2"/>
  <c r="L81" i="2"/>
  <c r="N81" i="2"/>
  <c r="Q81" i="2"/>
  <c r="R81" i="2"/>
  <c r="T81" i="2" s="1"/>
  <c r="V81" i="2"/>
  <c r="X81" i="2"/>
  <c r="AB81" i="2"/>
  <c r="AF81" i="2"/>
  <c r="AI81" i="2"/>
  <c r="AL81" i="2"/>
  <c r="AN81" i="2"/>
  <c r="AO81" i="2"/>
  <c r="AR81" i="2"/>
  <c r="AS81" i="2"/>
  <c r="AT81" i="2"/>
  <c r="AU81" i="2"/>
  <c r="AV81" i="2"/>
  <c r="AW81" i="2"/>
  <c r="AX81" i="2"/>
  <c r="AY81" i="2"/>
  <c r="AZ81" i="2"/>
  <c r="BB81" i="2"/>
  <c r="BC81" i="2"/>
  <c r="BD81" i="2"/>
  <c r="BE81" i="2"/>
  <c r="D82" i="2"/>
  <c r="L82" i="2"/>
  <c r="N82" i="2"/>
  <c r="Q82" i="2"/>
  <c r="R82" i="2"/>
  <c r="T82" i="2"/>
  <c r="V82" i="2"/>
  <c r="X82" i="2"/>
  <c r="AB82" i="2"/>
  <c r="AF82" i="2"/>
  <c r="AI82" i="2"/>
  <c r="AL82" i="2"/>
  <c r="AN82" i="2"/>
  <c r="AO82" i="2"/>
  <c r="AR82" i="2"/>
  <c r="AS82" i="2"/>
  <c r="AT82" i="2"/>
  <c r="AU82" i="2"/>
  <c r="AV82" i="2"/>
  <c r="AW82" i="2"/>
  <c r="AX82" i="2"/>
  <c r="AY82" i="2"/>
  <c r="AZ82" i="2"/>
  <c r="BB82" i="2"/>
  <c r="BC82" i="2"/>
  <c r="BD82" i="2"/>
  <c r="BE82" i="2"/>
  <c r="D83" i="2"/>
  <c r="L83" i="2"/>
  <c r="N83" i="2"/>
  <c r="Q83" i="2"/>
  <c r="R83" i="2"/>
  <c r="T83" i="2"/>
  <c r="V83" i="2"/>
  <c r="X83" i="2"/>
  <c r="AB83" i="2"/>
  <c r="AF83" i="2"/>
  <c r="AI83" i="2"/>
  <c r="AL83" i="2"/>
  <c r="AN83" i="2"/>
  <c r="AO83" i="2"/>
  <c r="AR83" i="2"/>
  <c r="AS83" i="2"/>
  <c r="AT83" i="2"/>
  <c r="AU83" i="2"/>
  <c r="AV83" i="2"/>
  <c r="AW83" i="2"/>
  <c r="AX83" i="2"/>
  <c r="AY83" i="2"/>
  <c r="AZ83" i="2"/>
  <c r="BB83" i="2"/>
  <c r="BC83" i="2"/>
  <c r="BD83" i="2"/>
  <c r="BE83" i="2"/>
  <c r="D84" i="2"/>
  <c r="L84" i="2"/>
  <c r="N84" i="2"/>
  <c r="Q84" i="2"/>
  <c r="R84" i="2"/>
  <c r="T84" i="2"/>
  <c r="V84" i="2"/>
  <c r="X84" i="2"/>
  <c r="AB84" i="2"/>
  <c r="AF84" i="2"/>
  <c r="AI84" i="2"/>
  <c r="AL84" i="2"/>
  <c r="AN84" i="2"/>
  <c r="AO84" i="2"/>
  <c r="AR84" i="2"/>
  <c r="AS84" i="2"/>
  <c r="AT84" i="2"/>
  <c r="AU84" i="2"/>
  <c r="AV84" i="2"/>
  <c r="AW84" i="2"/>
  <c r="AX84" i="2"/>
  <c r="AY84" i="2"/>
  <c r="AZ84" i="2"/>
  <c r="BB84" i="2"/>
  <c r="BC84" i="2"/>
  <c r="BD84" i="2"/>
  <c r="BE84" i="2"/>
  <c r="D85" i="2"/>
  <c r="L85" i="2"/>
  <c r="N85" i="2"/>
  <c r="Q85" i="2"/>
  <c r="R85" i="2"/>
  <c r="T85" i="2"/>
  <c r="V85" i="2"/>
  <c r="X85" i="2"/>
  <c r="AB85" i="2"/>
  <c r="AF85" i="2"/>
  <c r="AI85" i="2"/>
  <c r="AL85" i="2"/>
  <c r="AN85" i="2"/>
  <c r="AO85" i="2"/>
  <c r="AR85" i="2"/>
  <c r="AS85" i="2"/>
  <c r="AT85" i="2"/>
  <c r="AU85" i="2"/>
  <c r="AV85" i="2"/>
  <c r="AW85" i="2"/>
  <c r="AX85" i="2"/>
  <c r="AY85" i="2"/>
  <c r="AZ85" i="2"/>
  <c r="BB85" i="2"/>
  <c r="BC85" i="2"/>
  <c r="BD85" i="2"/>
  <c r="BE85" i="2"/>
  <c r="D86" i="2"/>
  <c r="L86" i="2"/>
  <c r="N86" i="2"/>
  <c r="Q86" i="2"/>
  <c r="R86" i="2"/>
  <c r="T86" i="2" s="1"/>
  <c r="V86" i="2"/>
  <c r="X86" i="2"/>
  <c r="AB86" i="2"/>
  <c r="AF86" i="2"/>
  <c r="AI86" i="2"/>
  <c r="AL86" i="2"/>
  <c r="AN86" i="2"/>
  <c r="AO86" i="2"/>
  <c r="AR86" i="2"/>
  <c r="AS86" i="2"/>
  <c r="AT86" i="2"/>
  <c r="AU86" i="2"/>
  <c r="AV86" i="2"/>
  <c r="AW86" i="2"/>
  <c r="AX86" i="2"/>
  <c r="AY86" i="2"/>
  <c r="AZ86" i="2"/>
  <c r="BB86" i="2"/>
  <c r="BC86" i="2"/>
  <c r="BD86" i="2"/>
  <c r="BE86" i="2"/>
  <c r="D87" i="2"/>
  <c r="L87" i="2"/>
  <c r="N87" i="2"/>
  <c r="Q87" i="2"/>
  <c r="R87" i="2"/>
  <c r="T87" i="2"/>
  <c r="V87" i="2"/>
  <c r="X87" i="2"/>
  <c r="AB87" i="2"/>
  <c r="AF87" i="2"/>
  <c r="AI87" i="2"/>
  <c r="AL87" i="2"/>
  <c r="AN87" i="2"/>
  <c r="AO87" i="2"/>
  <c r="AR87" i="2"/>
  <c r="AS87" i="2"/>
  <c r="AT87" i="2"/>
  <c r="AU87" i="2"/>
  <c r="AV87" i="2"/>
  <c r="AW87" i="2"/>
  <c r="AX87" i="2"/>
  <c r="AY87" i="2"/>
  <c r="AZ87" i="2"/>
  <c r="BB87" i="2"/>
  <c r="BC87" i="2"/>
  <c r="BD87" i="2"/>
  <c r="BE87" i="2"/>
  <c r="D88" i="2"/>
  <c r="L88" i="2"/>
  <c r="N88" i="2"/>
  <c r="Q88" i="2"/>
  <c r="R88" i="2"/>
  <c r="T88" i="2" s="1"/>
  <c r="V88" i="2"/>
  <c r="X88" i="2"/>
  <c r="AB88" i="2"/>
  <c r="AF88" i="2"/>
  <c r="AI88" i="2"/>
  <c r="AL88" i="2"/>
  <c r="AN88" i="2"/>
  <c r="AO88" i="2"/>
  <c r="AR88" i="2"/>
  <c r="AS88" i="2"/>
  <c r="AT88" i="2"/>
  <c r="AU88" i="2"/>
  <c r="AV88" i="2"/>
  <c r="AW88" i="2"/>
  <c r="AX88" i="2"/>
  <c r="AY88" i="2"/>
  <c r="AZ88" i="2"/>
  <c r="BB88" i="2"/>
  <c r="BC88" i="2"/>
  <c r="BD88" i="2"/>
  <c r="BE88" i="2"/>
  <c r="D89" i="2"/>
  <c r="L89" i="2"/>
  <c r="N89" i="2"/>
  <c r="Q89" i="2"/>
  <c r="R89" i="2"/>
  <c r="T89" i="2" s="1"/>
  <c r="V89" i="2"/>
  <c r="X89" i="2"/>
  <c r="AB89" i="2"/>
  <c r="AF89" i="2"/>
  <c r="AI89" i="2"/>
  <c r="AL89" i="2"/>
  <c r="AN89" i="2"/>
  <c r="AO89" i="2"/>
  <c r="AR89" i="2"/>
  <c r="AS89" i="2"/>
  <c r="AT89" i="2"/>
  <c r="AU89" i="2"/>
  <c r="AV89" i="2"/>
  <c r="AW89" i="2"/>
  <c r="AX89" i="2"/>
  <c r="AY89" i="2"/>
  <c r="AZ89" i="2"/>
  <c r="BB89" i="2"/>
  <c r="BC89" i="2"/>
  <c r="BD89" i="2"/>
  <c r="BE89" i="2"/>
  <c r="D90" i="2"/>
  <c r="L90" i="2"/>
  <c r="N90" i="2"/>
  <c r="Q90" i="2"/>
  <c r="R90" i="2"/>
  <c r="T90" i="2"/>
  <c r="V90" i="2"/>
  <c r="X90" i="2"/>
  <c r="AB90" i="2"/>
  <c r="AF90" i="2"/>
  <c r="AI90" i="2"/>
  <c r="AL90" i="2"/>
  <c r="AN90" i="2"/>
  <c r="AO90" i="2"/>
  <c r="AR90" i="2"/>
  <c r="AS90" i="2"/>
  <c r="AT90" i="2"/>
  <c r="AU90" i="2"/>
  <c r="AV90" i="2"/>
  <c r="AW90" i="2"/>
  <c r="AX90" i="2"/>
  <c r="AY90" i="2"/>
  <c r="AZ90" i="2"/>
  <c r="BB90" i="2"/>
  <c r="BC90" i="2"/>
  <c r="BD90" i="2"/>
  <c r="BE90" i="2"/>
  <c r="D91" i="2"/>
  <c r="L91" i="2"/>
  <c r="N91" i="2"/>
  <c r="Q91" i="2"/>
  <c r="R91" i="2"/>
  <c r="T91" i="2"/>
  <c r="V91" i="2"/>
  <c r="X91" i="2"/>
  <c r="AB91" i="2"/>
  <c r="AF91" i="2"/>
  <c r="AI91" i="2"/>
  <c r="AL91" i="2"/>
  <c r="AN91" i="2"/>
  <c r="AO91" i="2"/>
  <c r="AR91" i="2"/>
  <c r="AS91" i="2"/>
  <c r="AT91" i="2"/>
  <c r="AU91" i="2"/>
  <c r="AV91" i="2"/>
  <c r="AW91" i="2"/>
  <c r="AX91" i="2"/>
  <c r="AY91" i="2"/>
  <c r="AZ91" i="2"/>
  <c r="BB91" i="2"/>
  <c r="BC91" i="2"/>
  <c r="BD91" i="2"/>
  <c r="BE91" i="2"/>
  <c r="D92" i="2"/>
  <c r="L92" i="2"/>
  <c r="N92" i="2"/>
  <c r="Q92" i="2"/>
  <c r="R92" i="2"/>
  <c r="T92" i="2"/>
  <c r="V92" i="2"/>
  <c r="X92" i="2"/>
  <c r="AB92" i="2"/>
  <c r="AF92" i="2"/>
  <c r="AI92" i="2"/>
  <c r="AL92" i="2"/>
  <c r="AN92" i="2"/>
  <c r="AO92" i="2"/>
  <c r="AR92" i="2"/>
  <c r="AS92" i="2"/>
  <c r="AT92" i="2"/>
  <c r="AU92" i="2"/>
  <c r="AV92" i="2"/>
  <c r="AW92" i="2"/>
  <c r="AX92" i="2"/>
  <c r="AY92" i="2"/>
  <c r="AZ92" i="2"/>
  <c r="BB92" i="2"/>
  <c r="BC92" i="2"/>
  <c r="BD92" i="2"/>
  <c r="BE92" i="2"/>
  <c r="D93" i="2"/>
  <c r="L93" i="2"/>
  <c r="N93" i="2"/>
  <c r="Q93" i="2"/>
  <c r="R93" i="2"/>
  <c r="T93" i="2" s="1"/>
  <c r="V93" i="2"/>
  <c r="X93" i="2"/>
  <c r="AB93" i="2"/>
  <c r="AF93" i="2"/>
  <c r="AI93" i="2"/>
  <c r="AL93" i="2"/>
  <c r="AN93" i="2"/>
  <c r="AO93" i="2"/>
  <c r="AR93" i="2"/>
  <c r="AS93" i="2"/>
  <c r="AT93" i="2"/>
  <c r="AU93" i="2"/>
  <c r="AV93" i="2"/>
  <c r="AW93" i="2"/>
  <c r="AX93" i="2"/>
  <c r="AY93" i="2"/>
  <c r="AZ93" i="2"/>
  <c r="BB93" i="2"/>
  <c r="BC93" i="2"/>
  <c r="BD93" i="2"/>
  <c r="BE93" i="2"/>
  <c r="D94" i="2"/>
  <c r="L94" i="2"/>
  <c r="N94" i="2"/>
  <c r="Q94" i="2"/>
  <c r="R94" i="2"/>
  <c r="T94" i="2" s="1"/>
  <c r="V94" i="2"/>
  <c r="X94" i="2"/>
  <c r="AB94" i="2"/>
  <c r="AF94" i="2"/>
  <c r="AI94" i="2"/>
  <c r="AL94" i="2"/>
  <c r="AN94" i="2"/>
  <c r="AO94" i="2"/>
  <c r="AR94" i="2"/>
  <c r="AS94" i="2"/>
  <c r="AT94" i="2"/>
  <c r="AU94" i="2"/>
  <c r="AV94" i="2"/>
  <c r="AW94" i="2"/>
  <c r="AX94" i="2"/>
  <c r="AY94" i="2"/>
  <c r="AZ94" i="2"/>
  <c r="BB94" i="2"/>
  <c r="BC94" i="2"/>
  <c r="BD94" i="2"/>
  <c r="BE94" i="2"/>
  <c r="D95" i="2"/>
  <c r="L95" i="2"/>
  <c r="N95" i="2"/>
  <c r="Q95" i="2"/>
  <c r="R95" i="2"/>
  <c r="T95" i="2"/>
  <c r="V95" i="2"/>
  <c r="X95" i="2"/>
  <c r="AB95" i="2"/>
  <c r="AF95" i="2"/>
  <c r="AI95" i="2"/>
  <c r="AL95" i="2"/>
  <c r="AN95" i="2"/>
  <c r="AO95" i="2"/>
  <c r="AR95" i="2"/>
  <c r="AS95" i="2"/>
  <c r="AT95" i="2"/>
  <c r="AU95" i="2"/>
  <c r="AV95" i="2"/>
  <c r="AW95" i="2"/>
  <c r="AX95" i="2"/>
  <c r="AY95" i="2"/>
  <c r="AZ95" i="2"/>
  <c r="BB95" i="2"/>
  <c r="BC95" i="2"/>
  <c r="BD95" i="2"/>
  <c r="BE95" i="2"/>
  <c r="D96" i="2"/>
  <c r="L96" i="2"/>
  <c r="N96" i="2"/>
  <c r="Q96" i="2"/>
  <c r="R96" i="2"/>
  <c r="T96" i="2" s="1"/>
  <c r="V96" i="2"/>
  <c r="X96" i="2"/>
  <c r="AB96" i="2"/>
  <c r="AF96" i="2"/>
  <c r="AI96" i="2"/>
  <c r="AL96" i="2"/>
  <c r="AN96" i="2"/>
  <c r="AO96" i="2"/>
  <c r="AR96" i="2"/>
  <c r="AS96" i="2"/>
  <c r="AT96" i="2"/>
  <c r="AU96" i="2"/>
  <c r="AV96" i="2"/>
  <c r="AW96" i="2"/>
  <c r="AX96" i="2"/>
  <c r="AY96" i="2"/>
  <c r="AZ96" i="2"/>
  <c r="BB96" i="2"/>
  <c r="BC96" i="2"/>
  <c r="BD96" i="2"/>
  <c r="BE96" i="2"/>
  <c r="D97" i="2"/>
  <c r="L97" i="2"/>
  <c r="N97" i="2"/>
  <c r="Q97" i="2"/>
  <c r="R97" i="2"/>
  <c r="T97" i="2"/>
  <c r="V97" i="2"/>
  <c r="X97" i="2"/>
  <c r="AB97" i="2"/>
  <c r="AF97" i="2"/>
  <c r="AI97" i="2"/>
  <c r="AL97" i="2"/>
  <c r="AN97" i="2"/>
  <c r="AO97" i="2"/>
  <c r="AR97" i="2"/>
  <c r="AS97" i="2"/>
  <c r="AT97" i="2"/>
  <c r="AU97" i="2"/>
  <c r="AV97" i="2"/>
  <c r="AW97" i="2"/>
  <c r="AX97" i="2"/>
  <c r="AY97" i="2"/>
  <c r="AZ97" i="2"/>
  <c r="BB97" i="2"/>
  <c r="BC97" i="2"/>
  <c r="BD97" i="2"/>
  <c r="BE97" i="2"/>
  <c r="D98" i="2"/>
  <c r="L98" i="2"/>
  <c r="N98" i="2"/>
  <c r="Q98" i="2"/>
  <c r="R98" i="2"/>
  <c r="T98" i="2"/>
  <c r="V98" i="2"/>
  <c r="X98" i="2"/>
  <c r="AB98" i="2"/>
  <c r="AF98" i="2"/>
  <c r="AI98" i="2"/>
  <c r="AL98" i="2"/>
  <c r="AN98" i="2"/>
  <c r="AO98" i="2"/>
  <c r="AR98" i="2"/>
  <c r="AS98" i="2"/>
  <c r="AT98" i="2"/>
  <c r="AU98" i="2"/>
  <c r="AV98" i="2"/>
  <c r="AW98" i="2"/>
  <c r="AX98" i="2"/>
  <c r="AY98" i="2"/>
  <c r="AZ98" i="2"/>
  <c r="BB98" i="2"/>
  <c r="BC98" i="2"/>
  <c r="BD98" i="2"/>
  <c r="BE98" i="2"/>
  <c r="D99" i="2"/>
  <c r="L99" i="2"/>
  <c r="N99" i="2"/>
  <c r="Q99" i="2"/>
  <c r="R99" i="2"/>
  <c r="T99" i="2"/>
  <c r="V99" i="2"/>
  <c r="X99" i="2"/>
  <c r="AB99" i="2"/>
  <c r="AF99" i="2"/>
  <c r="AI99" i="2"/>
  <c r="AL99" i="2"/>
  <c r="AN99" i="2"/>
  <c r="AO99" i="2"/>
  <c r="AR99" i="2"/>
  <c r="AS99" i="2"/>
  <c r="AT99" i="2"/>
  <c r="AU99" i="2"/>
  <c r="AV99" i="2"/>
  <c r="AW99" i="2"/>
  <c r="AX99" i="2"/>
  <c r="AY99" i="2"/>
  <c r="AZ99" i="2"/>
  <c r="BB99" i="2"/>
  <c r="BC99" i="2"/>
  <c r="BD99" i="2"/>
  <c r="BE99" i="2"/>
  <c r="D100" i="2"/>
  <c r="L100" i="2"/>
  <c r="N100" i="2"/>
  <c r="Q100" i="2"/>
  <c r="R100" i="2"/>
  <c r="T100" i="2" s="1"/>
  <c r="V100" i="2"/>
  <c r="X100" i="2"/>
  <c r="AB100" i="2"/>
  <c r="AF100" i="2"/>
  <c r="AI100" i="2"/>
  <c r="AL100" i="2"/>
  <c r="AN100" i="2"/>
  <c r="AO100" i="2"/>
  <c r="AR100" i="2"/>
  <c r="AS100" i="2"/>
  <c r="AT100" i="2"/>
  <c r="AU100" i="2"/>
  <c r="AV100" i="2"/>
  <c r="AW100" i="2"/>
  <c r="AX100" i="2"/>
  <c r="AY100" i="2"/>
  <c r="AZ100" i="2"/>
  <c r="BB100" i="2"/>
  <c r="BC100" i="2"/>
  <c r="BD100" i="2"/>
  <c r="BE100" i="2"/>
  <c r="D11" i="1"/>
  <c r="J11" i="1"/>
  <c r="M11" i="1"/>
  <c r="P11" i="1"/>
  <c r="Q11" i="1"/>
  <c r="S11" i="1"/>
  <c r="Y11" i="1"/>
  <c r="AA11" i="1"/>
  <c r="AC11" i="1"/>
  <c r="AE11" i="1"/>
  <c r="AH11" i="1"/>
  <c r="AK11" i="1"/>
  <c r="AM11" i="1"/>
  <c r="AP11" i="1"/>
  <c r="AR11" i="1"/>
  <c r="AT11" i="1"/>
  <c r="AZ11" i="1"/>
  <c r="BB11" i="1"/>
  <c r="BC11" i="1"/>
  <c r="BF11" i="1"/>
  <c r="BG11" i="1"/>
  <c r="BH11" i="1"/>
  <c r="BI11" i="1"/>
  <c r="BJ11" i="1"/>
  <c r="BK11" i="1"/>
  <c r="BL11" i="1"/>
  <c r="BM11" i="1"/>
  <c r="BN11" i="1"/>
  <c r="BP11" i="1"/>
  <c r="BQ11" i="1"/>
  <c r="BR11" i="1"/>
  <c r="BS11" i="1"/>
  <c r="D12" i="1"/>
  <c r="J12" i="1"/>
  <c r="M12" i="1"/>
  <c r="P12" i="1"/>
  <c r="Q12" i="1"/>
  <c r="S12" i="1"/>
  <c r="Y12" i="1"/>
  <c r="AA12" i="1"/>
  <c r="AC12" i="1"/>
  <c r="AE12" i="1"/>
  <c r="AH12" i="1"/>
  <c r="AK12" i="1"/>
  <c r="AM12" i="1"/>
  <c r="AP12" i="1"/>
  <c r="AR12" i="1"/>
  <c r="AT12" i="1"/>
  <c r="AZ12" i="1"/>
  <c r="BB12" i="1"/>
  <c r="BC12" i="1"/>
  <c r="BF12" i="1"/>
  <c r="BE2" i="1" s="1"/>
  <c r="BG12" i="1"/>
  <c r="BH12" i="1"/>
  <c r="BI12" i="1"/>
  <c r="BJ12" i="1"/>
  <c r="BK12" i="1"/>
  <c r="BL12" i="1"/>
  <c r="BM12" i="1"/>
  <c r="BN12" i="1"/>
  <c r="BP12" i="1"/>
  <c r="BQ12" i="1"/>
  <c r="BR12" i="1"/>
  <c r="BS12" i="1"/>
  <c r="D13" i="1"/>
  <c r="J13" i="1"/>
  <c r="M13" i="1"/>
  <c r="P13" i="1"/>
  <c r="Q13" i="1"/>
  <c r="S13" i="1"/>
  <c r="Y13" i="1"/>
  <c r="AA13" i="1"/>
  <c r="AC13" i="1"/>
  <c r="AE13" i="1"/>
  <c r="AH13" i="1"/>
  <c r="AK13" i="1"/>
  <c r="AM13" i="1"/>
  <c r="AP13" i="1"/>
  <c r="AR13" i="1"/>
  <c r="AT13" i="1"/>
  <c r="AZ13" i="1"/>
  <c r="BB13" i="1"/>
  <c r="BC13" i="1"/>
  <c r="BF13" i="1"/>
  <c r="BG13" i="1"/>
  <c r="BH13" i="1"/>
  <c r="BI13" i="1"/>
  <c r="BJ13" i="1"/>
  <c r="BK13" i="1"/>
  <c r="BL13" i="1"/>
  <c r="BM13" i="1"/>
  <c r="BN13" i="1"/>
  <c r="BP13" i="1"/>
  <c r="BQ13" i="1"/>
  <c r="BR13" i="1"/>
  <c r="BS13" i="1"/>
  <c r="D14" i="1"/>
  <c r="J14" i="1"/>
  <c r="M14" i="1"/>
  <c r="P14" i="1"/>
  <c r="Q14" i="1"/>
  <c r="S14" i="1"/>
  <c r="Y14" i="1"/>
  <c r="AA14" i="1"/>
  <c r="AC14" i="1"/>
  <c r="AE14" i="1"/>
  <c r="AH14" i="1"/>
  <c r="AK14" i="1"/>
  <c r="AM14" i="1"/>
  <c r="AP14" i="1"/>
  <c r="AR14" i="1"/>
  <c r="AT14" i="1"/>
  <c r="AZ14" i="1"/>
  <c r="BB14" i="1"/>
  <c r="BC14" i="1"/>
  <c r="BF14" i="1"/>
  <c r="BG14" i="1"/>
  <c r="BH14" i="1"/>
  <c r="BI14" i="1"/>
  <c r="BJ14" i="1"/>
  <c r="BK14" i="1"/>
  <c r="BL14" i="1"/>
  <c r="BM14" i="1"/>
  <c r="BN14" i="1"/>
  <c r="BP14" i="1"/>
  <c r="BQ14" i="1"/>
  <c r="BR14" i="1"/>
  <c r="BS14" i="1"/>
  <c r="D15" i="1"/>
  <c r="J15" i="1"/>
  <c r="M15" i="1"/>
  <c r="P15" i="1"/>
  <c r="Q15" i="1"/>
  <c r="S15" i="1" s="1"/>
  <c r="Y15" i="1"/>
  <c r="AA15" i="1"/>
  <c r="AC15" i="1"/>
  <c r="AE15" i="1"/>
  <c r="AH15" i="1"/>
  <c r="AK15" i="1"/>
  <c r="AM15" i="1"/>
  <c r="AP15" i="1"/>
  <c r="AR15" i="1"/>
  <c r="AT15" i="1"/>
  <c r="AZ15" i="1"/>
  <c r="BB15" i="1"/>
  <c r="BC15" i="1"/>
  <c r="BF15" i="1"/>
  <c r="BG15" i="1"/>
  <c r="BH15" i="1"/>
  <c r="BI15" i="1"/>
  <c r="BJ15" i="1"/>
  <c r="BK15" i="1"/>
  <c r="BL15" i="1"/>
  <c r="BM15" i="1"/>
  <c r="BN15" i="1"/>
  <c r="BP15" i="1"/>
  <c r="BQ15" i="1"/>
  <c r="BR15" i="1"/>
  <c r="BS15" i="1"/>
  <c r="D16" i="1"/>
  <c r="J16" i="1"/>
  <c r="M16" i="1"/>
  <c r="P16" i="1"/>
  <c r="Q16" i="1"/>
  <c r="S16" i="1"/>
  <c r="Y16" i="1"/>
  <c r="AA16" i="1"/>
  <c r="AC16" i="1"/>
  <c r="AE16" i="1"/>
  <c r="AH16" i="1"/>
  <c r="AK16" i="1"/>
  <c r="AM16" i="1"/>
  <c r="AP16" i="1"/>
  <c r="AR16" i="1"/>
  <c r="AT16" i="1"/>
  <c r="AZ16" i="1"/>
  <c r="BB16" i="1"/>
  <c r="BC16" i="1"/>
  <c r="BF16" i="1"/>
  <c r="BG16" i="1"/>
  <c r="BH16" i="1"/>
  <c r="BI16" i="1"/>
  <c r="BJ16" i="1"/>
  <c r="BK16" i="1"/>
  <c r="BL16" i="1"/>
  <c r="BM16" i="1"/>
  <c r="BN16" i="1"/>
  <c r="BP16" i="1"/>
  <c r="BQ16" i="1"/>
  <c r="BR16" i="1"/>
  <c r="BS16" i="1"/>
  <c r="D17" i="1"/>
  <c r="J17" i="1"/>
  <c r="M17" i="1"/>
  <c r="P17" i="1"/>
  <c r="Q17" i="1"/>
  <c r="S17" i="1"/>
  <c r="Y17" i="1"/>
  <c r="AA17" i="1"/>
  <c r="AC17" i="1"/>
  <c r="AE17" i="1"/>
  <c r="AH17" i="1"/>
  <c r="AK17" i="1"/>
  <c r="AM17" i="1"/>
  <c r="AP17" i="1"/>
  <c r="AR17" i="1"/>
  <c r="AT17" i="1"/>
  <c r="AZ17" i="1"/>
  <c r="BB17" i="1"/>
  <c r="BC17" i="1"/>
  <c r="BF17" i="1"/>
  <c r="BG17" i="1"/>
  <c r="BH17" i="1"/>
  <c r="BI17" i="1"/>
  <c r="BJ17" i="1"/>
  <c r="BK17" i="1"/>
  <c r="BL17" i="1"/>
  <c r="BM17" i="1"/>
  <c r="BN17" i="1"/>
  <c r="BP17" i="1"/>
  <c r="BQ17" i="1"/>
  <c r="BR17" i="1"/>
  <c r="BS17" i="1"/>
  <c r="D18" i="1"/>
  <c r="J18" i="1"/>
  <c r="M18" i="1"/>
  <c r="P18" i="1"/>
  <c r="Q18" i="1"/>
  <c r="S18" i="1"/>
  <c r="Y18" i="1"/>
  <c r="AA18" i="1"/>
  <c r="AC18" i="1"/>
  <c r="AE18" i="1"/>
  <c r="AH18" i="1"/>
  <c r="AK18" i="1"/>
  <c r="AM18" i="1"/>
  <c r="AP18" i="1"/>
  <c r="AR18" i="1"/>
  <c r="AT18" i="1"/>
  <c r="AZ18" i="1"/>
  <c r="BB18" i="1"/>
  <c r="BC18" i="1"/>
  <c r="BF18" i="1"/>
  <c r="BG18" i="1"/>
  <c r="BH18" i="1"/>
  <c r="BI18" i="1"/>
  <c r="BJ18" i="1"/>
  <c r="BK18" i="1"/>
  <c r="BL18" i="1"/>
  <c r="BM18" i="1"/>
  <c r="BN18" i="1"/>
  <c r="BP18" i="1"/>
  <c r="BQ18" i="1"/>
  <c r="BR18" i="1"/>
  <c r="BS18" i="1"/>
  <c r="D19" i="1"/>
  <c r="J19" i="1"/>
  <c r="M19" i="1"/>
  <c r="P19" i="1"/>
  <c r="Q19" i="1"/>
  <c r="S19" i="1"/>
  <c r="Y19" i="1"/>
  <c r="AA19" i="1"/>
  <c r="AC19" i="1"/>
  <c r="AE19" i="1"/>
  <c r="AH19" i="1"/>
  <c r="AK19" i="1"/>
  <c r="AM19" i="1"/>
  <c r="AP19" i="1"/>
  <c r="AR19" i="1"/>
  <c r="AT19" i="1"/>
  <c r="AZ19" i="1"/>
  <c r="BB19" i="1"/>
  <c r="BC19" i="1"/>
  <c r="BF19" i="1"/>
  <c r="BG19" i="1"/>
  <c r="BH19" i="1"/>
  <c r="BI19" i="1"/>
  <c r="BJ19" i="1"/>
  <c r="BK19" i="1"/>
  <c r="BL19" i="1"/>
  <c r="BM19" i="1"/>
  <c r="BN19" i="1"/>
  <c r="BP19" i="1"/>
  <c r="BQ19" i="1"/>
  <c r="BR19" i="1"/>
  <c r="BS19" i="1"/>
  <c r="D20" i="1"/>
  <c r="J20" i="1"/>
  <c r="M20" i="1"/>
  <c r="P20" i="1"/>
  <c r="Q20" i="1"/>
  <c r="S20" i="1" s="1"/>
  <c r="Y20" i="1"/>
  <c r="AA20" i="1"/>
  <c r="AC20" i="1"/>
  <c r="AE20" i="1"/>
  <c r="AH20" i="1"/>
  <c r="AK20" i="1"/>
  <c r="AM20" i="1"/>
  <c r="AP20" i="1"/>
  <c r="AR20" i="1"/>
  <c r="AT20" i="1"/>
  <c r="AZ20" i="1"/>
  <c r="BB20" i="1"/>
  <c r="BC20" i="1"/>
  <c r="BF20" i="1"/>
  <c r="BG20" i="1"/>
  <c r="BH20" i="1"/>
  <c r="BI20" i="1"/>
  <c r="BJ20" i="1"/>
  <c r="BK20" i="1"/>
  <c r="BL20" i="1"/>
  <c r="BM20" i="1"/>
  <c r="BN20" i="1"/>
  <c r="BP20" i="1"/>
  <c r="BQ20" i="1"/>
  <c r="BR20" i="1"/>
  <c r="BS20" i="1"/>
  <c r="D21" i="1"/>
  <c r="J21" i="1"/>
  <c r="M21" i="1"/>
  <c r="P21" i="1"/>
  <c r="Q21" i="1"/>
  <c r="S21" i="1"/>
  <c r="Y21" i="1"/>
  <c r="AA21" i="1"/>
  <c r="AC21" i="1"/>
  <c r="AE21" i="1"/>
  <c r="AH21" i="1"/>
  <c r="AK21" i="1"/>
  <c r="AM21" i="1"/>
  <c r="AP21" i="1"/>
  <c r="AR21" i="1"/>
  <c r="AT21" i="1"/>
  <c r="AZ21" i="1"/>
  <c r="BB21" i="1"/>
  <c r="BC21" i="1"/>
  <c r="BF21" i="1"/>
  <c r="BG21" i="1"/>
  <c r="BH21" i="1"/>
  <c r="BI21" i="1"/>
  <c r="BJ21" i="1"/>
  <c r="BK21" i="1"/>
  <c r="BL21" i="1"/>
  <c r="BM21" i="1"/>
  <c r="BN21" i="1"/>
  <c r="BP21" i="1"/>
  <c r="BQ21" i="1"/>
  <c r="BR21" i="1"/>
  <c r="BS21" i="1"/>
  <c r="D22" i="1"/>
  <c r="J22" i="1"/>
  <c r="M22" i="1"/>
  <c r="P22" i="1"/>
  <c r="Q22" i="1"/>
  <c r="S22" i="1"/>
  <c r="Y22" i="1"/>
  <c r="AA22" i="1"/>
  <c r="AC22" i="1"/>
  <c r="AE22" i="1"/>
  <c r="AH22" i="1"/>
  <c r="AK22" i="1"/>
  <c r="AM22" i="1"/>
  <c r="AP22" i="1"/>
  <c r="AR22" i="1"/>
  <c r="AT22" i="1"/>
  <c r="AZ22" i="1"/>
  <c r="BB22" i="1"/>
  <c r="BC22" i="1"/>
  <c r="BF22" i="1"/>
  <c r="BG22" i="1"/>
  <c r="BH22" i="1"/>
  <c r="BI22" i="1"/>
  <c r="BJ22" i="1"/>
  <c r="BK22" i="1"/>
  <c r="BL22" i="1"/>
  <c r="BM22" i="1"/>
  <c r="BN22" i="1"/>
  <c r="BP22" i="1"/>
  <c r="BQ22" i="1"/>
  <c r="BR22" i="1"/>
  <c r="BS22" i="1"/>
  <c r="D23" i="1"/>
  <c r="J23" i="1"/>
  <c r="M23" i="1"/>
  <c r="P23" i="1"/>
  <c r="Q23" i="1"/>
  <c r="S23" i="1"/>
  <c r="Y23" i="1"/>
  <c r="AA23" i="1"/>
  <c r="AC23" i="1"/>
  <c r="AE23" i="1"/>
  <c r="AH23" i="1"/>
  <c r="AK23" i="1"/>
  <c r="AM23" i="1"/>
  <c r="AP23" i="1"/>
  <c r="AR23" i="1"/>
  <c r="AT23" i="1"/>
  <c r="AZ23" i="1"/>
  <c r="BB23" i="1"/>
  <c r="BC23" i="1"/>
  <c r="BF23" i="1"/>
  <c r="BG23" i="1"/>
  <c r="BH23" i="1"/>
  <c r="BI23" i="1"/>
  <c r="BJ23" i="1"/>
  <c r="BK23" i="1"/>
  <c r="BL23" i="1"/>
  <c r="BM23" i="1"/>
  <c r="BN23" i="1"/>
  <c r="BP23" i="1"/>
  <c r="BQ23" i="1"/>
  <c r="BR23" i="1"/>
  <c r="BS23" i="1"/>
  <c r="D24" i="1"/>
  <c r="J24" i="1"/>
  <c r="M24" i="1"/>
  <c r="P24" i="1"/>
  <c r="Q24" i="1"/>
  <c r="S24" i="1"/>
  <c r="Y24" i="1"/>
  <c r="AA24" i="1"/>
  <c r="AC24" i="1"/>
  <c r="AE24" i="1"/>
  <c r="AH24" i="1"/>
  <c r="AK24" i="1"/>
  <c r="AM24" i="1"/>
  <c r="AP24" i="1"/>
  <c r="AR24" i="1"/>
  <c r="AT24" i="1"/>
  <c r="AZ24" i="1"/>
  <c r="BB24" i="1"/>
  <c r="BC24" i="1"/>
  <c r="BF24" i="1"/>
  <c r="BG24" i="1"/>
  <c r="BH24" i="1"/>
  <c r="BI24" i="1"/>
  <c r="BJ24" i="1"/>
  <c r="BK24" i="1"/>
  <c r="BL24" i="1"/>
  <c r="BM24" i="1"/>
  <c r="BN24" i="1"/>
  <c r="BP24" i="1"/>
  <c r="BQ24" i="1"/>
  <c r="BR24" i="1"/>
  <c r="BS24" i="1"/>
  <c r="D25" i="1"/>
  <c r="J25" i="1"/>
  <c r="M25" i="1"/>
  <c r="P25" i="1"/>
  <c r="Q25" i="1"/>
  <c r="S25" i="1" s="1"/>
  <c r="Y25" i="1"/>
  <c r="AA25" i="1"/>
  <c r="AC25" i="1"/>
  <c r="AE25" i="1"/>
  <c r="AH25" i="1"/>
  <c r="AK25" i="1"/>
  <c r="AM25" i="1"/>
  <c r="AP25" i="1"/>
  <c r="AR25" i="1"/>
  <c r="AT25" i="1"/>
  <c r="AZ25" i="1"/>
  <c r="BB25" i="1"/>
  <c r="BC25" i="1"/>
  <c r="BF25" i="1"/>
  <c r="BG25" i="1"/>
  <c r="BH25" i="1"/>
  <c r="BI25" i="1"/>
  <c r="BJ25" i="1"/>
  <c r="BK25" i="1"/>
  <c r="BL25" i="1"/>
  <c r="BM25" i="1"/>
  <c r="BN25" i="1"/>
  <c r="BP25" i="1"/>
  <c r="BQ25" i="1"/>
  <c r="BR25" i="1"/>
  <c r="BS25" i="1"/>
  <c r="D26" i="1"/>
  <c r="J26" i="1"/>
  <c r="M26" i="1"/>
  <c r="P26" i="1"/>
  <c r="Q26" i="1"/>
  <c r="S26" i="1"/>
  <c r="Y26" i="1"/>
  <c r="AA26" i="1"/>
  <c r="AC26" i="1"/>
  <c r="AE26" i="1"/>
  <c r="AH26" i="1"/>
  <c r="AK26" i="1"/>
  <c r="AM26" i="1"/>
  <c r="AP26" i="1"/>
  <c r="AR26" i="1"/>
  <c r="AT26" i="1"/>
  <c r="AZ26" i="1"/>
  <c r="BB26" i="1"/>
  <c r="BC26" i="1"/>
  <c r="BF26" i="1"/>
  <c r="BG26" i="1"/>
  <c r="BH26" i="1"/>
  <c r="BI26" i="1"/>
  <c r="BJ26" i="1"/>
  <c r="BK26" i="1"/>
  <c r="BL26" i="1"/>
  <c r="BM26" i="1"/>
  <c r="BN26" i="1"/>
  <c r="BP26" i="1"/>
  <c r="BQ26" i="1"/>
  <c r="BR26" i="1"/>
  <c r="BS26" i="1"/>
  <c r="D27" i="1"/>
  <c r="J27" i="1"/>
  <c r="M27" i="1"/>
  <c r="P27" i="1"/>
  <c r="Q27" i="1"/>
  <c r="S27" i="1"/>
  <c r="Y27" i="1"/>
  <c r="AA27" i="1"/>
  <c r="AC27" i="1"/>
  <c r="AE27" i="1"/>
  <c r="AH27" i="1"/>
  <c r="AK27" i="1"/>
  <c r="AM27" i="1"/>
  <c r="AP27" i="1"/>
  <c r="AR27" i="1"/>
  <c r="AT27" i="1"/>
  <c r="AZ27" i="1"/>
  <c r="BB27" i="1"/>
  <c r="BC27" i="1"/>
  <c r="BF27" i="1"/>
  <c r="BG27" i="1"/>
  <c r="BH27" i="1"/>
  <c r="BI27" i="1"/>
  <c r="BJ27" i="1"/>
  <c r="BK27" i="1"/>
  <c r="BL27" i="1"/>
  <c r="BM27" i="1"/>
  <c r="BN27" i="1"/>
  <c r="BP27" i="1"/>
  <c r="BQ27" i="1"/>
  <c r="BR27" i="1"/>
  <c r="BS27" i="1"/>
  <c r="D28" i="1"/>
  <c r="J28" i="1"/>
  <c r="M28" i="1"/>
  <c r="P28" i="1"/>
  <c r="Q28" i="1"/>
  <c r="S28" i="1"/>
  <c r="Y28" i="1"/>
  <c r="AA28" i="1"/>
  <c r="AC28" i="1"/>
  <c r="AE28" i="1"/>
  <c r="AH28" i="1"/>
  <c r="AK28" i="1"/>
  <c r="AM28" i="1"/>
  <c r="AP28" i="1"/>
  <c r="AR28" i="1"/>
  <c r="AT28" i="1"/>
  <c r="AZ28" i="1"/>
  <c r="BB28" i="1"/>
  <c r="BC28" i="1"/>
  <c r="BF28" i="1"/>
  <c r="BG28" i="1"/>
  <c r="BH28" i="1"/>
  <c r="BI28" i="1"/>
  <c r="BJ28" i="1"/>
  <c r="BK28" i="1"/>
  <c r="BL28" i="1"/>
  <c r="BM28" i="1"/>
  <c r="BN28" i="1"/>
  <c r="BP28" i="1"/>
  <c r="BQ28" i="1"/>
  <c r="BR28" i="1"/>
  <c r="BS28" i="1"/>
  <c r="D29" i="1"/>
  <c r="J29" i="1"/>
  <c r="M29" i="1"/>
  <c r="P29" i="1"/>
  <c r="Q29" i="1"/>
  <c r="S29" i="1"/>
  <c r="Y29" i="1"/>
  <c r="AA29" i="1"/>
  <c r="AC29" i="1"/>
  <c r="AE29" i="1"/>
  <c r="AH29" i="1"/>
  <c r="AK29" i="1"/>
  <c r="AM29" i="1"/>
  <c r="AP29" i="1"/>
  <c r="AR29" i="1"/>
  <c r="AT29" i="1"/>
  <c r="AZ29" i="1"/>
  <c r="BB29" i="1"/>
  <c r="BC29" i="1"/>
  <c r="BF29" i="1"/>
  <c r="BG29" i="1"/>
  <c r="BH29" i="1"/>
  <c r="BI29" i="1"/>
  <c r="BJ29" i="1"/>
  <c r="BK29" i="1"/>
  <c r="BL29" i="1"/>
  <c r="BM29" i="1"/>
  <c r="BN29" i="1"/>
  <c r="BP29" i="1"/>
  <c r="BQ29" i="1"/>
  <c r="BR29" i="1"/>
  <c r="BS29" i="1"/>
  <c r="D30" i="1"/>
  <c r="J30" i="1"/>
  <c r="M30" i="1"/>
  <c r="P30" i="1"/>
  <c r="Q30" i="1"/>
  <c r="S30" i="1" s="1"/>
  <c r="Y30" i="1"/>
  <c r="AA30" i="1"/>
  <c r="AC30" i="1"/>
  <c r="AE30" i="1"/>
  <c r="AH30" i="1"/>
  <c r="AK30" i="1"/>
  <c r="AM30" i="1"/>
  <c r="AP30" i="1"/>
  <c r="AR30" i="1"/>
  <c r="AT30" i="1"/>
  <c r="AZ30" i="1"/>
  <c r="BB30" i="1"/>
  <c r="BC30" i="1"/>
  <c r="BF30" i="1"/>
  <c r="BG30" i="1"/>
  <c r="BH30" i="1"/>
  <c r="BI30" i="1"/>
  <c r="BJ30" i="1"/>
  <c r="BK30" i="1"/>
  <c r="BL30" i="1"/>
  <c r="BM30" i="1"/>
  <c r="BN30" i="1"/>
  <c r="BP30" i="1"/>
  <c r="BQ30" i="1"/>
  <c r="BR30" i="1"/>
  <c r="BS30" i="1"/>
  <c r="D31" i="1"/>
  <c r="J31" i="1"/>
  <c r="M31" i="1"/>
  <c r="P31" i="1"/>
  <c r="Q31" i="1"/>
  <c r="S31" i="1"/>
  <c r="Y31" i="1"/>
  <c r="AA31" i="1"/>
  <c r="AC31" i="1"/>
  <c r="AE31" i="1"/>
  <c r="AH31" i="1"/>
  <c r="AK31" i="1"/>
  <c r="AM31" i="1"/>
  <c r="AP31" i="1"/>
  <c r="AR31" i="1"/>
  <c r="AT31" i="1"/>
  <c r="AZ31" i="1"/>
  <c r="BB31" i="1"/>
  <c r="BC31" i="1"/>
  <c r="BF31" i="1"/>
  <c r="BG31" i="1"/>
  <c r="BH31" i="1"/>
  <c r="BI31" i="1"/>
  <c r="BJ31" i="1"/>
  <c r="BK31" i="1"/>
  <c r="BL31" i="1"/>
  <c r="BM31" i="1"/>
  <c r="BN31" i="1"/>
  <c r="BP31" i="1"/>
  <c r="BQ31" i="1"/>
  <c r="BR31" i="1"/>
  <c r="BS31" i="1"/>
  <c r="D32" i="1"/>
  <c r="J32" i="1"/>
  <c r="M32" i="1"/>
  <c r="P32" i="1"/>
  <c r="Q32" i="1"/>
  <c r="S32" i="1"/>
  <c r="Y32" i="1"/>
  <c r="AA32" i="1"/>
  <c r="AC32" i="1"/>
  <c r="AE32" i="1"/>
  <c r="AH32" i="1"/>
  <c r="AK32" i="1"/>
  <c r="AM32" i="1"/>
  <c r="AP32" i="1"/>
  <c r="AR32" i="1"/>
  <c r="AT32" i="1"/>
  <c r="AZ32" i="1"/>
  <c r="BB32" i="1"/>
  <c r="BC32" i="1"/>
  <c r="BF32" i="1"/>
  <c r="BG32" i="1"/>
  <c r="BH32" i="1"/>
  <c r="BI32" i="1"/>
  <c r="BJ32" i="1"/>
  <c r="BK32" i="1"/>
  <c r="BL32" i="1"/>
  <c r="BM32" i="1"/>
  <c r="BN32" i="1"/>
  <c r="BP32" i="1"/>
  <c r="BQ32" i="1"/>
  <c r="BR32" i="1"/>
  <c r="BS32" i="1"/>
  <c r="D33" i="1"/>
  <c r="J33" i="1"/>
  <c r="M33" i="1"/>
  <c r="P33" i="1"/>
  <c r="Q33" i="1"/>
  <c r="S33" i="1"/>
  <c r="Y33" i="1"/>
  <c r="AA33" i="1"/>
  <c r="AC33" i="1"/>
  <c r="AE33" i="1"/>
  <c r="AH33" i="1"/>
  <c r="AK33" i="1"/>
  <c r="AM33" i="1"/>
  <c r="AP33" i="1"/>
  <c r="AR33" i="1"/>
  <c r="AT33" i="1"/>
  <c r="AZ33" i="1"/>
  <c r="BB33" i="1"/>
  <c r="BC33" i="1"/>
  <c r="BF33" i="1"/>
  <c r="BG33" i="1"/>
  <c r="BH33" i="1"/>
  <c r="BI33" i="1"/>
  <c r="BJ33" i="1"/>
  <c r="BK33" i="1"/>
  <c r="BL33" i="1"/>
  <c r="BM33" i="1"/>
  <c r="BN33" i="1"/>
  <c r="BP33" i="1"/>
  <c r="BQ33" i="1"/>
  <c r="BR33" i="1"/>
  <c r="BS33" i="1"/>
  <c r="D34" i="1"/>
  <c r="J34" i="1"/>
  <c r="M34" i="1"/>
  <c r="P34" i="1"/>
  <c r="Q34" i="1"/>
  <c r="S34" i="1"/>
  <c r="Y34" i="1"/>
  <c r="AA34" i="1"/>
  <c r="AC34" i="1"/>
  <c r="AE34" i="1"/>
  <c r="AH34" i="1"/>
  <c r="AK34" i="1"/>
  <c r="AM34" i="1"/>
  <c r="AP34" i="1"/>
  <c r="AR34" i="1"/>
  <c r="AT34" i="1"/>
  <c r="AZ34" i="1"/>
  <c r="BB34" i="1"/>
  <c r="BC34" i="1"/>
  <c r="BF34" i="1"/>
  <c r="BG34" i="1"/>
  <c r="BH34" i="1"/>
  <c r="BI34" i="1"/>
  <c r="BJ34" i="1"/>
  <c r="BK34" i="1"/>
  <c r="BL34" i="1"/>
  <c r="BM34" i="1"/>
  <c r="BN34" i="1"/>
  <c r="BP34" i="1"/>
  <c r="BQ34" i="1"/>
  <c r="BR34" i="1"/>
  <c r="BS34" i="1"/>
  <c r="D35" i="1"/>
  <c r="J35" i="1"/>
  <c r="M35" i="1"/>
  <c r="P35" i="1"/>
  <c r="Q35" i="1"/>
  <c r="S35" i="1" s="1"/>
  <c r="Y35" i="1"/>
  <c r="AA35" i="1"/>
  <c r="AC35" i="1"/>
  <c r="AE35" i="1"/>
  <c r="AH35" i="1"/>
  <c r="AK35" i="1"/>
  <c r="AM35" i="1"/>
  <c r="AP35" i="1"/>
  <c r="AR35" i="1"/>
  <c r="AT35" i="1"/>
  <c r="AZ35" i="1"/>
  <c r="BB35" i="1"/>
  <c r="BC35" i="1"/>
  <c r="BF35" i="1"/>
  <c r="BG35" i="1"/>
  <c r="BH35" i="1"/>
  <c r="BI35" i="1"/>
  <c r="BJ35" i="1"/>
  <c r="BK35" i="1"/>
  <c r="BL35" i="1"/>
  <c r="BM35" i="1"/>
  <c r="BN35" i="1"/>
  <c r="BP35" i="1"/>
  <c r="BQ35" i="1"/>
  <c r="BR35" i="1"/>
  <c r="BS35" i="1"/>
  <c r="D36" i="1"/>
  <c r="J36" i="1"/>
  <c r="M36" i="1"/>
  <c r="P36" i="1"/>
  <c r="Q36" i="1"/>
  <c r="S36" i="1"/>
  <c r="Y36" i="1"/>
  <c r="AA36" i="1"/>
  <c r="AC36" i="1"/>
  <c r="AE36" i="1"/>
  <c r="AH36" i="1"/>
  <c r="AK36" i="1"/>
  <c r="AM36" i="1"/>
  <c r="AP36" i="1"/>
  <c r="AR36" i="1"/>
  <c r="AT36" i="1"/>
  <c r="AZ36" i="1"/>
  <c r="BB36" i="1"/>
  <c r="BC36" i="1"/>
  <c r="BF36" i="1"/>
  <c r="BG36" i="1"/>
  <c r="BH36" i="1"/>
  <c r="BI36" i="1"/>
  <c r="BJ36" i="1"/>
  <c r="BK36" i="1"/>
  <c r="BL36" i="1"/>
  <c r="BM36" i="1"/>
  <c r="BN36" i="1"/>
  <c r="BP36" i="1"/>
  <c r="BQ36" i="1"/>
  <c r="BR36" i="1"/>
  <c r="BS36" i="1"/>
  <c r="D37" i="1"/>
  <c r="J37" i="1"/>
  <c r="M37" i="1"/>
  <c r="P37" i="1"/>
  <c r="Q37" i="1"/>
  <c r="S37" i="1"/>
  <c r="Y37" i="1"/>
  <c r="AA37" i="1"/>
  <c r="AC37" i="1"/>
  <c r="AE37" i="1"/>
  <c r="AH37" i="1"/>
  <c r="AK37" i="1"/>
  <c r="AM37" i="1"/>
  <c r="AP37" i="1"/>
  <c r="AR37" i="1"/>
  <c r="AT37" i="1"/>
  <c r="AZ37" i="1"/>
  <c r="BB37" i="1"/>
  <c r="BC37" i="1"/>
  <c r="BF37" i="1"/>
  <c r="BG37" i="1"/>
  <c r="BH37" i="1"/>
  <c r="BI37" i="1"/>
  <c r="BJ37" i="1"/>
  <c r="BK37" i="1"/>
  <c r="BL37" i="1"/>
  <c r="BM37" i="1"/>
  <c r="BN37" i="1"/>
  <c r="BP37" i="1"/>
  <c r="BQ37" i="1"/>
  <c r="BR37" i="1"/>
  <c r="BS37" i="1"/>
  <c r="D38" i="1"/>
  <c r="J38" i="1"/>
  <c r="M38" i="1"/>
  <c r="P38" i="1"/>
  <c r="Q38" i="1"/>
  <c r="S38" i="1"/>
  <c r="Y38" i="1"/>
  <c r="AA38" i="1"/>
  <c r="AC38" i="1"/>
  <c r="AE38" i="1"/>
  <c r="AH38" i="1"/>
  <c r="AK38" i="1"/>
  <c r="AM38" i="1"/>
  <c r="AP38" i="1"/>
  <c r="AR38" i="1"/>
  <c r="AT38" i="1"/>
  <c r="AZ38" i="1"/>
  <c r="BB38" i="1"/>
  <c r="BC38" i="1"/>
  <c r="BF38" i="1"/>
  <c r="BG38" i="1"/>
  <c r="BH38" i="1"/>
  <c r="BI38" i="1"/>
  <c r="BJ38" i="1"/>
  <c r="BK38" i="1"/>
  <c r="BL38" i="1"/>
  <c r="BM38" i="1"/>
  <c r="BN38" i="1"/>
  <c r="BP38" i="1"/>
  <c r="BQ38" i="1"/>
  <c r="BR38" i="1"/>
  <c r="BS38" i="1"/>
  <c r="D39" i="1"/>
  <c r="J39" i="1"/>
  <c r="M39" i="1"/>
  <c r="P39" i="1"/>
  <c r="Q39" i="1"/>
  <c r="S39" i="1"/>
  <c r="Y39" i="1"/>
  <c r="AA39" i="1"/>
  <c r="AC39" i="1"/>
  <c r="AE39" i="1"/>
  <c r="AH39" i="1"/>
  <c r="AK39" i="1"/>
  <c r="AM39" i="1"/>
  <c r="AP39" i="1"/>
  <c r="AR39" i="1"/>
  <c r="AT39" i="1"/>
  <c r="AZ39" i="1"/>
  <c r="BB39" i="1"/>
  <c r="BC39" i="1"/>
  <c r="BF39" i="1"/>
  <c r="BG39" i="1"/>
  <c r="BH39" i="1"/>
  <c r="BI39" i="1"/>
  <c r="BJ39" i="1"/>
  <c r="BK39" i="1"/>
  <c r="BL39" i="1"/>
  <c r="BM39" i="1"/>
  <c r="BN39" i="1"/>
  <c r="BP39" i="1"/>
  <c r="BQ39" i="1"/>
  <c r="BR39" i="1"/>
  <c r="BS39" i="1"/>
  <c r="D40" i="1"/>
  <c r="J40" i="1"/>
  <c r="M40" i="1"/>
  <c r="P40" i="1"/>
  <c r="Q40" i="1"/>
  <c r="S40" i="1" s="1"/>
  <c r="Y40" i="1"/>
  <c r="AA40" i="1"/>
  <c r="AC40" i="1"/>
  <c r="AE40" i="1"/>
  <c r="AH40" i="1"/>
  <c r="AK40" i="1"/>
  <c r="AM40" i="1"/>
  <c r="AP40" i="1"/>
  <c r="AR40" i="1"/>
  <c r="AT40" i="1"/>
  <c r="AZ40" i="1"/>
  <c r="BB40" i="1"/>
  <c r="BC40" i="1"/>
  <c r="BF40" i="1"/>
  <c r="BG40" i="1"/>
  <c r="BH40" i="1"/>
  <c r="BI40" i="1"/>
  <c r="BJ40" i="1"/>
  <c r="BK40" i="1"/>
  <c r="BL40" i="1"/>
  <c r="BM40" i="1"/>
  <c r="BN40" i="1"/>
  <c r="BP40" i="1"/>
  <c r="BQ40" i="1"/>
  <c r="BR40" i="1"/>
  <c r="BS40" i="1"/>
  <c r="D41" i="1"/>
  <c r="J41" i="1"/>
  <c r="M41" i="1"/>
  <c r="P41" i="1"/>
  <c r="Q41" i="1"/>
  <c r="S41" i="1"/>
  <c r="Y41" i="1"/>
  <c r="AA41" i="1"/>
  <c r="AC41" i="1"/>
  <c r="AE41" i="1"/>
  <c r="AH41" i="1"/>
  <c r="AK41" i="1"/>
  <c r="AM41" i="1"/>
  <c r="AP41" i="1"/>
  <c r="AR41" i="1"/>
  <c r="AT41" i="1"/>
  <c r="AZ41" i="1"/>
  <c r="BB41" i="1"/>
  <c r="BC41" i="1"/>
  <c r="BF41" i="1"/>
  <c r="BG41" i="1"/>
  <c r="BH41" i="1"/>
  <c r="BI41" i="1"/>
  <c r="BJ41" i="1"/>
  <c r="BK41" i="1"/>
  <c r="BL41" i="1"/>
  <c r="BM41" i="1"/>
  <c r="BN41" i="1"/>
  <c r="BP41" i="1"/>
  <c r="BQ41" i="1"/>
  <c r="BR41" i="1"/>
  <c r="BS41" i="1"/>
  <c r="D42" i="1"/>
  <c r="J42" i="1"/>
  <c r="M42" i="1"/>
  <c r="P42" i="1"/>
  <c r="Q42" i="1"/>
  <c r="S42" i="1"/>
  <c r="Y42" i="1"/>
  <c r="AA42" i="1"/>
  <c r="AC42" i="1"/>
  <c r="AE42" i="1"/>
  <c r="AH42" i="1"/>
  <c r="AK42" i="1"/>
  <c r="AM42" i="1"/>
  <c r="AP42" i="1"/>
  <c r="AR42" i="1"/>
  <c r="AT42" i="1"/>
  <c r="AZ42" i="1"/>
  <c r="BB42" i="1"/>
  <c r="BC42" i="1"/>
  <c r="BF42" i="1"/>
  <c r="BG42" i="1"/>
  <c r="BH42" i="1"/>
  <c r="BI42" i="1"/>
  <c r="BJ42" i="1"/>
  <c r="BK42" i="1"/>
  <c r="BL42" i="1"/>
  <c r="BM42" i="1"/>
  <c r="BN42" i="1"/>
  <c r="BP42" i="1"/>
  <c r="BQ42" i="1"/>
  <c r="BR42" i="1"/>
  <c r="BS42" i="1"/>
  <c r="D43" i="1"/>
  <c r="J43" i="1"/>
  <c r="M43" i="1"/>
  <c r="P43" i="1"/>
  <c r="Q43" i="1"/>
  <c r="S43" i="1"/>
  <c r="Y43" i="1"/>
  <c r="AA43" i="1"/>
  <c r="AC43" i="1"/>
  <c r="AE43" i="1"/>
  <c r="AH43" i="1"/>
  <c r="AK43" i="1"/>
  <c r="AM43" i="1"/>
  <c r="AP43" i="1"/>
  <c r="AR43" i="1"/>
  <c r="AT43" i="1"/>
  <c r="AZ43" i="1"/>
  <c r="BB43" i="1"/>
  <c r="BC43" i="1"/>
  <c r="BF43" i="1"/>
  <c r="BG43" i="1"/>
  <c r="BH43" i="1"/>
  <c r="BI43" i="1"/>
  <c r="BJ43" i="1"/>
  <c r="BK43" i="1"/>
  <c r="BL43" i="1"/>
  <c r="BM43" i="1"/>
  <c r="BN43" i="1"/>
  <c r="BP43" i="1"/>
  <c r="BQ43" i="1"/>
  <c r="BR43" i="1"/>
  <c r="BS43" i="1"/>
  <c r="D44" i="1"/>
  <c r="J44" i="1"/>
  <c r="M44" i="1"/>
  <c r="P44" i="1"/>
  <c r="Q44" i="1"/>
  <c r="S44" i="1"/>
  <c r="Y44" i="1"/>
  <c r="AA44" i="1"/>
  <c r="AC44" i="1"/>
  <c r="AE44" i="1"/>
  <c r="AH44" i="1"/>
  <c r="AK44" i="1"/>
  <c r="AM44" i="1"/>
  <c r="AP44" i="1"/>
  <c r="AR44" i="1"/>
  <c r="AT44" i="1"/>
  <c r="AZ44" i="1"/>
  <c r="BB44" i="1"/>
  <c r="BC44" i="1"/>
  <c r="BF44" i="1"/>
  <c r="BG44" i="1"/>
  <c r="BH44" i="1"/>
  <c r="BI44" i="1"/>
  <c r="BJ44" i="1"/>
  <c r="BK44" i="1"/>
  <c r="BL44" i="1"/>
  <c r="BM44" i="1"/>
  <c r="BN44" i="1"/>
  <c r="BP44" i="1"/>
  <c r="BQ44" i="1"/>
  <c r="BR44" i="1"/>
  <c r="BS44" i="1"/>
  <c r="D45" i="1"/>
  <c r="J45" i="1"/>
  <c r="M45" i="1"/>
  <c r="P45" i="1"/>
  <c r="Q45" i="1"/>
  <c r="S45" i="1" s="1"/>
  <c r="Y45" i="1"/>
  <c r="AA45" i="1"/>
  <c r="AC45" i="1"/>
  <c r="AE45" i="1"/>
  <c r="AH45" i="1"/>
  <c r="AK45" i="1"/>
  <c r="AM45" i="1"/>
  <c r="AP45" i="1"/>
  <c r="AR45" i="1"/>
  <c r="AT45" i="1"/>
  <c r="AZ45" i="1"/>
  <c r="BB45" i="1"/>
  <c r="BC45" i="1"/>
  <c r="BF45" i="1"/>
  <c r="BG45" i="1"/>
  <c r="BH45" i="1"/>
  <c r="BI45" i="1"/>
  <c r="BJ45" i="1"/>
  <c r="BK45" i="1"/>
  <c r="BL45" i="1"/>
  <c r="BM45" i="1"/>
  <c r="BN45" i="1"/>
  <c r="BP45" i="1"/>
  <c r="BQ45" i="1"/>
  <c r="BR45" i="1"/>
  <c r="BS45" i="1"/>
  <c r="D46" i="1"/>
  <c r="J46" i="1"/>
  <c r="M46" i="1"/>
  <c r="P46" i="1"/>
  <c r="Q46" i="1"/>
  <c r="S46" i="1"/>
  <c r="Y46" i="1"/>
  <c r="AA46" i="1"/>
  <c r="AC46" i="1"/>
  <c r="AE46" i="1"/>
  <c r="AH46" i="1"/>
  <c r="AK46" i="1"/>
  <c r="AM46" i="1"/>
  <c r="AP46" i="1"/>
  <c r="AR46" i="1"/>
  <c r="AT46" i="1"/>
  <c r="AZ46" i="1"/>
  <c r="BB46" i="1"/>
  <c r="BC46" i="1"/>
  <c r="BF46" i="1"/>
  <c r="BG46" i="1"/>
  <c r="BH46" i="1"/>
  <c r="BI46" i="1"/>
  <c r="BJ46" i="1"/>
  <c r="BK46" i="1"/>
  <c r="BL46" i="1"/>
  <c r="BM46" i="1"/>
  <c r="BN46" i="1"/>
  <c r="BP46" i="1"/>
  <c r="BQ46" i="1"/>
  <c r="BR46" i="1"/>
  <c r="BS46" i="1"/>
  <c r="D47" i="1"/>
  <c r="J47" i="1"/>
  <c r="M47" i="1"/>
  <c r="P47" i="1"/>
  <c r="Q47" i="1"/>
  <c r="S47" i="1"/>
  <c r="Y47" i="1"/>
  <c r="AA47" i="1"/>
  <c r="AC47" i="1"/>
  <c r="AE47" i="1"/>
  <c r="AH47" i="1"/>
  <c r="AK47" i="1"/>
  <c r="AM47" i="1"/>
  <c r="AP47" i="1"/>
  <c r="AR47" i="1"/>
  <c r="AT47" i="1"/>
  <c r="AZ47" i="1"/>
  <c r="BB47" i="1"/>
  <c r="BC47" i="1"/>
  <c r="BF47" i="1"/>
  <c r="BG47" i="1"/>
  <c r="BH47" i="1"/>
  <c r="BI47" i="1"/>
  <c r="BJ47" i="1"/>
  <c r="BK47" i="1"/>
  <c r="BL47" i="1"/>
  <c r="BM47" i="1"/>
  <c r="BN47" i="1"/>
  <c r="BP47" i="1"/>
  <c r="BQ47" i="1"/>
  <c r="BR47" i="1"/>
  <c r="BS47" i="1"/>
  <c r="D48" i="1"/>
  <c r="J48" i="1"/>
  <c r="M48" i="1"/>
  <c r="P48" i="1"/>
  <c r="Q48" i="1"/>
  <c r="S48" i="1"/>
  <c r="Y48" i="1"/>
  <c r="AA48" i="1"/>
  <c r="AC48" i="1"/>
  <c r="AE48" i="1"/>
  <c r="AH48" i="1"/>
  <c r="AK48" i="1"/>
  <c r="AM48" i="1"/>
  <c r="AP48" i="1"/>
  <c r="AR48" i="1"/>
  <c r="AT48" i="1"/>
  <c r="AZ48" i="1"/>
  <c r="BB48" i="1"/>
  <c r="BC48" i="1"/>
  <c r="BF48" i="1"/>
  <c r="BG48" i="1"/>
  <c r="BH48" i="1"/>
  <c r="BI48" i="1"/>
  <c r="BJ48" i="1"/>
  <c r="BK48" i="1"/>
  <c r="BL48" i="1"/>
  <c r="BM48" i="1"/>
  <c r="BN48" i="1"/>
  <c r="BP48" i="1"/>
  <c r="BQ48" i="1"/>
  <c r="BR48" i="1"/>
  <c r="BS48" i="1"/>
  <c r="D49" i="1"/>
  <c r="J49" i="1"/>
  <c r="M49" i="1"/>
  <c r="P49" i="1"/>
  <c r="Q49" i="1"/>
  <c r="S49" i="1"/>
  <c r="Y49" i="1"/>
  <c r="AA49" i="1"/>
  <c r="AC49" i="1"/>
  <c r="AE49" i="1"/>
  <c r="AH49" i="1"/>
  <c r="AK49" i="1"/>
  <c r="AM49" i="1"/>
  <c r="AP49" i="1"/>
  <c r="AR49" i="1"/>
  <c r="AT49" i="1"/>
  <c r="AZ49" i="1"/>
  <c r="BB49" i="1"/>
  <c r="BC49" i="1"/>
  <c r="BF49" i="1"/>
  <c r="BG49" i="1"/>
  <c r="BH49" i="1"/>
  <c r="BI49" i="1"/>
  <c r="BJ49" i="1"/>
  <c r="BK49" i="1"/>
  <c r="BL49" i="1"/>
  <c r="BM49" i="1"/>
  <c r="BN49" i="1"/>
  <c r="BP49" i="1"/>
  <c r="BQ49" i="1"/>
  <c r="BR49" i="1"/>
  <c r="BS49" i="1"/>
  <c r="D50" i="1"/>
  <c r="J50" i="1"/>
  <c r="M50" i="1"/>
  <c r="P50" i="1"/>
  <c r="Q50" i="1"/>
  <c r="S50" i="1" s="1"/>
  <c r="Y50" i="1"/>
  <c r="AA50" i="1"/>
  <c r="AC50" i="1"/>
  <c r="AE50" i="1"/>
  <c r="AH50" i="1"/>
  <c r="AK50" i="1"/>
  <c r="AM50" i="1"/>
  <c r="AP50" i="1"/>
  <c r="AR50" i="1"/>
  <c r="AT50" i="1"/>
  <c r="AZ50" i="1"/>
  <c r="BB50" i="1"/>
  <c r="BC50" i="1"/>
  <c r="BF50" i="1"/>
  <c r="BG50" i="1"/>
  <c r="BH50" i="1"/>
  <c r="BI50" i="1"/>
  <c r="BJ50" i="1"/>
  <c r="BK50" i="1"/>
  <c r="BL50" i="1"/>
  <c r="BM50" i="1"/>
  <c r="BN50" i="1"/>
  <c r="BP50" i="1"/>
  <c r="BQ50" i="1"/>
  <c r="BR50" i="1"/>
  <c r="BS50" i="1"/>
  <c r="D51" i="1"/>
  <c r="J51" i="1"/>
  <c r="M51" i="1"/>
  <c r="P51" i="1"/>
  <c r="Q51" i="1"/>
  <c r="S51" i="1"/>
  <c r="Y51" i="1"/>
  <c r="AA51" i="1"/>
  <c r="AC51" i="1"/>
  <c r="AE51" i="1"/>
  <c r="AH51" i="1"/>
  <c r="AK51" i="1"/>
  <c r="AM51" i="1"/>
  <c r="AP51" i="1"/>
  <c r="AR51" i="1"/>
  <c r="AT51" i="1"/>
  <c r="AZ51" i="1"/>
  <c r="BB51" i="1"/>
  <c r="BC51" i="1"/>
  <c r="BF51" i="1"/>
  <c r="BG51" i="1"/>
  <c r="BH51" i="1"/>
  <c r="BI51" i="1"/>
  <c r="BJ51" i="1"/>
  <c r="BK51" i="1"/>
  <c r="BL51" i="1"/>
  <c r="BM51" i="1"/>
  <c r="BN51" i="1"/>
  <c r="BP51" i="1"/>
  <c r="BQ51" i="1"/>
  <c r="BR51" i="1"/>
  <c r="BS51" i="1"/>
  <c r="D52" i="1"/>
  <c r="J52" i="1"/>
  <c r="M52" i="1"/>
  <c r="P52" i="1"/>
  <c r="Q52" i="1"/>
  <c r="S52" i="1"/>
  <c r="Y52" i="1"/>
  <c r="AA52" i="1"/>
  <c r="AC52" i="1"/>
  <c r="AE52" i="1"/>
  <c r="AH52" i="1"/>
  <c r="AK52" i="1"/>
  <c r="AM52" i="1"/>
  <c r="AP52" i="1"/>
  <c r="AR52" i="1"/>
  <c r="AT52" i="1"/>
  <c r="AZ52" i="1"/>
  <c r="BB52" i="1"/>
  <c r="BC52" i="1"/>
  <c r="BF52" i="1"/>
  <c r="BG52" i="1"/>
  <c r="BH52" i="1"/>
  <c r="BI52" i="1"/>
  <c r="BJ52" i="1"/>
  <c r="BK52" i="1"/>
  <c r="BL52" i="1"/>
  <c r="BM52" i="1"/>
  <c r="BN52" i="1"/>
  <c r="BP52" i="1"/>
  <c r="BQ52" i="1"/>
  <c r="BR52" i="1"/>
  <c r="BS52" i="1"/>
  <c r="D53" i="1"/>
  <c r="J53" i="1"/>
  <c r="M53" i="1"/>
  <c r="P53" i="1"/>
  <c r="Q53" i="1"/>
  <c r="S53" i="1"/>
  <c r="Y53" i="1"/>
  <c r="AA53" i="1"/>
  <c r="AC53" i="1"/>
  <c r="AE53" i="1"/>
  <c r="AH53" i="1"/>
  <c r="AK53" i="1"/>
  <c r="AM53" i="1"/>
  <c r="AP53" i="1"/>
  <c r="AR53" i="1"/>
  <c r="AT53" i="1"/>
  <c r="AZ53" i="1"/>
  <c r="BB53" i="1"/>
  <c r="BC53" i="1"/>
  <c r="BF53" i="1"/>
  <c r="BG53" i="1"/>
  <c r="BH53" i="1"/>
  <c r="BI53" i="1"/>
  <c r="BJ53" i="1"/>
  <c r="BK53" i="1"/>
  <c r="BL53" i="1"/>
  <c r="BM53" i="1"/>
  <c r="BN53" i="1"/>
  <c r="BP53" i="1"/>
  <c r="BQ53" i="1"/>
  <c r="BR53" i="1"/>
  <c r="BS53" i="1"/>
  <c r="D54" i="1"/>
  <c r="J54" i="1"/>
  <c r="M54" i="1"/>
  <c r="P54" i="1"/>
  <c r="Q54" i="1"/>
  <c r="S54" i="1"/>
  <c r="Y54" i="1"/>
  <c r="AA54" i="1"/>
  <c r="AC54" i="1"/>
  <c r="AE54" i="1"/>
  <c r="AH54" i="1"/>
  <c r="AK54" i="1"/>
  <c r="AM54" i="1"/>
  <c r="AP54" i="1"/>
  <c r="AR54" i="1"/>
  <c r="AT54" i="1"/>
  <c r="AZ54" i="1"/>
  <c r="BB54" i="1"/>
  <c r="BC54" i="1"/>
  <c r="BF54" i="1"/>
  <c r="BG54" i="1"/>
  <c r="BH54" i="1"/>
  <c r="BI54" i="1"/>
  <c r="BJ54" i="1"/>
  <c r="BK54" i="1"/>
  <c r="BL54" i="1"/>
  <c r="BM54" i="1"/>
  <c r="BN54" i="1"/>
  <c r="BP54" i="1"/>
  <c r="BQ54" i="1"/>
  <c r="BR54" i="1"/>
  <c r="BS54" i="1"/>
  <c r="D55" i="1"/>
  <c r="J55" i="1"/>
  <c r="M55" i="1"/>
  <c r="P55" i="1"/>
  <c r="Q55" i="1"/>
  <c r="S55" i="1" s="1"/>
  <c r="Y55" i="1"/>
  <c r="AA55" i="1"/>
  <c r="AC55" i="1"/>
  <c r="AE55" i="1"/>
  <c r="AH55" i="1"/>
  <c r="AK55" i="1"/>
  <c r="AM55" i="1"/>
  <c r="AP55" i="1"/>
  <c r="AR55" i="1"/>
  <c r="AT55" i="1"/>
  <c r="AZ55" i="1"/>
  <c r="BB55" i="1"/>
  <c r="BC55" i="1"/>
  <c r="BF55" i="1"/>
  <c r="BG55" i="1"/>
  <c r="BH55" i="1"/>
  <c r="BI55" i="1"/>
  <c r="BJ55" i="1"/>
  <c r="BK55" i="1"/>
  <c r="BL55" i="1"/>
  <c r="BM55" i="1"/>
  <c r="BN55" i="1"/>
  <c r="BP55" i="1"/>
  <c r="BQ55" i="1"/>
  <c r="BR55" i="1"/>
  <c r="BS55" i="1"/>
  <c r="D56" i="1"/>
  <c r="J56" i="1"/>
  <c r="M56" i="1"/>
  <c r="P56" i="1"/>
  <c r="Q56" i="1"/>
  <c r="S56" i="1"/>
  <c r="Y56" i="1"/>
  <c r="AA56" i="1"/>
  <c r="AC56" i="1"/>
  <c r="AE56" i="1"/>
  <c r="AH56" i="1"/>
  <c r="AK56" i="1"/>
  <c r="AM56" i="1"/>
  <c r="AP56" i="1"/>
  <c r="AR56" i="1"/>
  <c r="AT56" i="1"/>
  <c r="AZ56" i="1"/>
  <c r="BB56" i="1"/>
  <c r="BC56" i="1"/>
  <c r="BF56" i="1"/>
  <c r="BG56" i="1"/>
  <c r="BH56" i="1"/>
  <c r="BI56" i="1"/>
  <c r="BJ56" i="1"/>
  <c r="BK56" i="1"/>
  <c r="BL56" i="1"/>
  <c r="BM56" i="1"/>
  <c r="BN56" i="1"/>
  <c r="BP56" i="1"/>
  <c r="BQ56" i="1"/>
  <c r="BR56" i="1"/>
  <c r="BS56" i="1"/>
  <c r="D57" i="1"/>
  <c r="J57" i="1"/>
  <c r="M57" i="1"/>
  <c r="P57" i="1"/>
  <c r="Q57" i="1"/>
  <c r="S57" i="1"/>
  <c r="Y57" i="1"/>
  <c r="AA57" i="1"/>
  <c r="AC57" i="1"/>
  <c r="AE57" i="1"/>
  <c r="AH57" i="1"/>
  <c r="AK57" i="1"/>
  <c r="AM57" i="1"/>
  <c r="AP57" i="1"/>
  <c r="AR57" i="1"/>
  <c r="AT57" i="1"/>
  <c r="AZ57" i="1"/>
  <c r="BB57" i="1"/>
  <c r="BC57" i="1"/>
  <c r="BF57" i="1"/>
  <c r="BG57" i="1"/>
  <c r="BH57" i="1"/>
  <c r="BI57" i="1"/>
  <c r="BJ57" i="1"/>
  <c r="BK57" i="1"/>
  <c r="BL57" i="1"/>
  <c r="BM57" i="1"/>
  <c r="BN57" i="1"/>
  <c r="BP57" i="1"/>
  <c r="BQ57" i="1"/>
  <c r="BR57" i="1"/>
  <c r="BS57" i="1"/>
  <c r="D58" i="1"/>
  <c r="J58" i="1"/>
  <c r="M58" i="1"/>
  <c r="P58" i="1"/>
  <c r="Q58" i="1"/>
  <c r="S58" i="1"/>
  <c r="Y58" i="1"/>
  <c r="AA58" i="1"/>
  <c r="AC58" i="1"/>
  <c r="AE58" i="1"/>
  <c r="AH58" i="1"/>
  <c r="AK58" i="1"/>
  <c r="AM58" i="1"/>
  <c r="AP58" i="1"/>
  <c r="AR58" i="1"/>
  <c r="AT58" i="1"/>
  <c r="AZ58" i="1"/>
  <c r="BB58" i="1"/>
  <c r="BC58" i="1"/>
  <c r="BF58" i="1"/>
  <c r="BG58" i="1"/>
  <c r="BH58" i="1"/>
  <c r="BI58" i="1"/>
  <c r="BJ58" i="1"/>
  <c r="BK58" i="1"/>
  <c r="BL58" i="1"/>
  <c r="BM58" i="1"/>
  <c r="BN58" i="1"/>
  <c r="BP58" i="1"/>
  <c r="BQ58" i="1"/>
  <c r="BR58" i="1"/>
  <c r="BS58" i="1"/>
  <c r="D59" i="1"/>
  <c r="J59" i="1"/>
  <c r="M59" i="1"/>
  <c r="P59" i="1"/>
  <c r="Q59" i="1"/>
  <c r="S59" i="1"/>
  <c r="Y59" i="1"/>
  <c r="AA59" i="1"/>
  <c r="AC59" i="1"/>
  <c r="AE59" i="1"/>
  <c r="AH59" i="1"/>
  <c r="AK59" i="1"/>
  <c r="AM59" i="1"/>
  <c r="AP59" i="1"/>
  <c r="AR59" i="1"/>
  <c r="AT59" i="1"/>
  <c r="AZ59" i="1"/>
  <c r="BB59" i="1"/>
  <c r="BC59" i="1"/>
  <c r="BF59" i="1"/>
  <c r="BG59" i="1"/>
  <c r="BH59" i="1"/>
  <c r="BI59" i="1"/>
  <c r="BJ59" i="1"/>
  <c r="BK59" i="1"/>
  <c r="BL59" i="1"/>
  <c r="BM59" i="1"/>
  <c r="BN59" i="1"/>
  <c r="BP59" i="1"/>
  <c r="BQ59" i="1"/>
  <c r="BR59" i="1"/>
  <c r="BS59" i="1"/>
  <c r="D60" i="1"/>
  <c r="J60" i="1"/>
  <c r="M60" i="1"/>
  <c r="P60" i="1"/>
  <c r="Q60" i="1"/>
  <c r="S60" i="1" s="1"/>
  <c r="Y60" i="1"/>
  <c r="AA60" i="1"/>
  <c r="AC60" i="1"/>
  <c r="AE60" i="1"/>
  <c r="AH60" i="1"/>
  <c r="AK60" i="1"/>
  <c r="AM60" i="1"/>
  <c r="AP60" i="1"/>
  <c r="AR60" i="1"/>
  <c r="AT60" i="1"/>
  <c r="AZ60" i="1"/>
  <c r="BB60" i="1"/>
  <c r="BC60" i="1"/>
  <c r="BF60" i="1"/>
  <c r="BG60" i="1"/>
  <c r="BH60" i="1"/>
  <c r="BI60" i="1"/>
  <c r="BJ60" i="1"/>
  <c r="BK60" i="1"/>
  <c r="BL60" i="1"/>
  <c r="BM60" i="1"/>
  <c r="BN60" i="1"/>
  <c r="BP60" i="1"/>
  <c r="BQ60" i="1"/>
  <c r="BR60" i="1"/>
  <c r="BS60" i="1"/>
  <c r="D61" i="1"/>
  <c r="J61" i="1"/>
  <c r="M61" i="1"/>
  <c r="P61" i="1"/>
  <c r="Q61" i="1"/>
  <c r="S61" i="1"/>
  <c r="Y61" i="1"/>
  <c r="AA61" i="1"/>
  <c r="AC61" i="1"/>
  <c r="AE61" i="1"/>
  <c r="AH61" i="1"/>
  <c r="AK61" i="1"/>
  <c r="AM61" i="1"/>
  <c r="AP61" i="1"/>
  <c r="AR61" i="1"/>
  <c r="AT61" i="1"/>
  <c r="AZ61" i="1"/>
  <c r="BB61" i="1"/>
  <c r="BC61" i="1"/>
  <c r="BF61" i="1"/>
  <c r="BG61" i="1"/>
  <c r="BH61" i="1"/>
  <c r="BI61" i="1"/>
  <c r="BJ61" i="1"/>
  <c r="BK61" i="1"/>
  <c r="BL61" i="1"/>
  <c r="BM61" i="1"/>
  <c r="BN61" i="1"/>
  <c r="BP61" i="1"/>
  <c r="BQ61" i="1"/>
  <c r="BR61" i="1"/>
  <c r="BS61" i="1"/>
  <c r="D62" i="1"/>
  <c r="J62" i="1"/>
  <c r="M62" i="1"/>
  <c r="P62" i="1"/>
  <c r="Q62" i="1"/>
  <c r="S62" i="1"/>
  <c r="Y62" i="1"/>
  <c r="AA62" i="1"/>
  <c r="AC62" i="1"/>
  <c r="AE62" i="1"/>
  <c r="AH62" i="1"/>
  <c r="AK62" i="1"/>
  <c r="AM62" i="1"/>
  <c r="AP62" i="1"/>
  <c r="AR62" i="1"/>
  <c r="AT62" i="1"/>
  <c r="AZ62" i="1"/>
  <c r="BB62" i="1"/>
  <c r="BC62" i="1"/>
  <c r="BF62" i="1"/>
  <c r="BG62" i="1"/>
  <c r="BH62" i="1"/>
  <c r="BI62" i="1"/>
  <c r="BJ62" i="1"/>
  <c r="BK62" i="1"/>
  <c r="BL62" i="1"/>
  <c r="BM62" i="1"/>
  <c r="BN62" i="1"/>
  <c r="BP62" i="1"/>
  <c r="BQ62" i="1"/>
  <c r="BR62" i="1"/>
  <c r="BS62" i="1"/>
  <c r="D63" i="1"/>
  <c r="J63" i="1"/>
  <c r="M63" i="1"/>
  <c r="P63" i="1"/>
  <c r="Q63" i="1"/>
  <c r="S63" i="1"/>
  <c r="Y63" i="1"/>
  <c r="AA63" i="1"/>
  <c r="AC63" i="1"/>
  <c r="AE63" i="1"/>
  <c r="AH63" i="1"/>
  <c r="AK63" i="1"/>
  <c r="AM63" i="1"/>
  <c r="AP63" i="1"/>
  <c r="AR63" i="1"/>
  <c r="AT63" i="1"/>
  <c r="AZ63" i="1"/>
  <c r="BB63" i="1"/>
  <c r="BC63" i="1"/>
  <c r="BF63" i="1"/>
  <c r="BG63" i="1"/>
  <c r="BH63" i="1"/>
  <c r="BI63" i="1"/>
  <c r="BJ63" i="1"/>
  <c r="BK63" i="1"/>
  <c r="BL63" i="1"/>
  <c r="BM63" i="1"/>
  <c r="BN63" i="1"/>
  <c r="BP63" i="1"/>
  <c r="BQ63" i="1"/>
  <c r="BR63" i="1"/>
  <c r="BS63" i="1"/>
  <c r="D64" i="1"/>
  <c r="J64" i="1"/>
  <c r="M64" i="1"/>
  <c r="P64" i="1"/>
  <c r="Q64" i="1"/>
  <c r="S64" i="1"/>
  <c r="Y64" i="1"/>
  <c r="AA64" i="1"/>
  <c r="AC64" i="1"/>
  <c r="AE64" i="1"/>
  <c r="AH64" i="1"/>
  <c r="AK64" i="1"/>
  <c r="AM64" i="1"/>
  <c r="AP64" i="1"/>
  <c r="AR64" i="1"/>
  <c r="AT64" i="1"/>
  <c r="AZ64" i="1"/>
  <c r="BB64" i="1"/>
  <c r="BC64" i="1"/>
  <c r="BF64" i="1"/>
  <c r="BG64" i="1"/>
  <c r="BH64" i="1"/>
  <c r="BI64" i="1"/>
  <c r="BJ64" i="1"/>
  <c r="BK64" i="1"/>
  <c r="BL64" i="1"/>
  <c r="BM64" i="1"/>
  <c r="BN64" i="1"/>
  <c r="BP64" i="1"/>
  <c r="BQ64" i="1"/>
  <c r="BR64" i="1"/>
  <c r="BS64" i="1"/>
  <c r="D65" i="1"/>
  <c r="J65" i="1"/>
  <c r="M65" i="1"/>
  <c r="P65" i="1"/>
  <c r="Q65" i="1"/>
  <c r="S65" i="1" s="1"/>
  <c r="Y65" i="1"/>
  <c r="AA65" i="1"/>
  <c r="AC65" i="1"/>
  <c r="AE65" i="1"/>
  <c r="AH65" i="1"/>
  <c r="AK65" i="1"/>
  <c r="AM65" i="1"/>
  <c r="AP65" i="1"/>
  <c r="AR65" i="1"/>
  <c r="AT65" i="1"/>
  <c r="AZ65" i="1"/>
  <c r="BB65" i="1"/>
  <c r="BC65" i="1"/>
  <c r="BF65" i="1"/>
  <c r="BG65" i="1"/>
  <c r="BH65" i="1"/>
  <c r="BI65" i="1"/>
  <c r="BJ65" i="1"/>
  <c r="BK65" i="1"/>
  <c r="BL65" i="1"/>
  <c r="BM65" i="1"/>
  <c r="BN65" i="1"/>
  <c r="BP65" i="1"/>
  <c r="BQ65" i="1"/>
  <c r="BR65" i="1"/>
  <c r="BS65" i="1"/>
  <c r="D66" i="1"/>
  <c r="J66" i="1"/>
  <c r="M66" i="1"/>
  <c r="P66" i="1"/>
  <c r="Q66" i="1"/>
  <c r="S66" i="1"/>
  <c r="Y66" i="1"/>
  <c r="AA66" i="1"/>
  <c r="AC66" i="1"/>
  <c r="AE66" i="1"/>
  <c r="AH66" i="1"/>
  <c r="AK66" i="1"/>
  <c r="AM66" i="1"/>
  <c r="AP66" i="1"/>
  <c r="AR66" i="1"/>
  <c r="AT66" i="1"/>
  <c r="AZ66" i="1"/>
  <c r="BB66" i="1"/>
  <c r="BC66" i="1"/>
  <c r="BF66" i="1"/>
  <c r="BG66" i="1"/>
  <c r="BH66" i="1"/>
  <c r="BI66" i="1"/>
  <c r="BJ66" i="1"/>
  <c r="BK66" i="1"/>
  <c r="BL66" i="1"/>
  <c r="BM66" i="1"/>
  <c r="BN66" i="1"/>
  <c r="BP66" i="1"/>
  <c r="BQ66" i="1"/>
  <c r="BR66" i="1"/>
  <c r="BS66" i="1"/>
  <c r="D67" i="1"/>
  <c r="J67" i="1"/>
  <c r="M67" i="1"/>
  <c r="P67" i="1"/>
  <c r="Q67" i="1"/>
  <c r="S67" i="1"/>
  <c r="Y67" i="1"/>
  <c r="AA67" i="1"/>
  <c r="AC67" i="1"/>
  <c r="AE67" i="1"/>
  <c r="AH67" i="1"/>
  <c r="AK67" i="1"/>
  <c r="AM67" i="1"/>
  <c r="AP67" i="1"/>
  <c r="AR67" i="1"/>
  <c r="AT67" i="1"/>
  <c r="AZ67" i="1"/>
  <c r="BB67" i="1"/>
  <c r="BC67" i="1"/>
  <c r="BF67" i="1"/>
  <c r="BG67" i="1"/>
  <c r="BH67" i="1"/>
  <c r="BI67" i="1"/>
  <c r="BJ67" i="1"/>
  <c r="BK67" i="1"/>
  <c r="BL67" i="1"/>
  <c r="BM67" i="1"/>
  <c r="BN67" i="1"/>
  <c r="BP67" i="1"/>
  <c r="BQ67" i="1"/>
  <c r="BR67" i="1"/>
  <c r="BS67" i="1"/>
  <c r="D68" i="1"/>
  <c r="J68" i="1"/>
  <c r="M68" i="1"/>
  <c r="P68" i="1"/>
  <c r="Q68" i="1"/>
  <c r="S68" i="1"/>
  <c r="Y68" i="1"/>
  <c r="AA68" i="1"/>
  <c r="AC68" i="1"/>
  <c r="AE68" i="1"/>
  <c r="AH68" i="1"/>
  <c r="AK68" i="1"/>
  <c r="AM68" i="1"/>
  <c r="AP68" i="1"/>
  <c r="AR68" i="1"/>
  <c r="AT68" i="1"/>
  <c r="AZ68" i="1"/>
  <c r="BB68" i="1"/>
  <c r="BC68" i="1"/>
  <c r="BF68" i="1"/>
  <c r="BG68" i="1"/>
  <c r="BH68" i="1"/>
  <c r="BI68" i="1"/>
  <c r="BJ68" i="1"/>
  <c r="BK68" i="1"/>
  <c r="BL68" i="1"/>
  <c r="BM68" i="1"/>
  <c r="BN68" i="1"/>
  <c r="BP68" i="1"/>
  <c r="BQ68" i="1"/>
  <c r="BR68" i="1"/>
  <c r="BS68" i="1"/>
  <c r="D69" i="1"/>
  <c r="J69" i="1"/>
  <c r="M69" i="1"/>
  <c r="P69" i="1"/>
  <c r="Q69" i="1"/>
  <c r="S69" i="1"/>
  <c r="Y69" i="1"/>
  <c r="AA69" i="1"/>
  <c r="AC69" i="1"/>
  <c r="AE69" i="1"/>
  <c r="AH69" i="1"/>
  <c r="AK69" i="1"/>
  <c r="AM69" i="1"/>
  <c r="AP69" i="1"/>
  <c r="AR69" i="1"/>
  <c r="AT69" i="1"/>
  <c r="AZ69" i="1"/>
  <c r="BB69" i="1"/>
  <c r="BC69" i="1"/>
  <c r="BF69" i="1"/>
  <c r="BG69" i="1"/>
  <c r="BH69" i="1"/>
  <c r="BI69" i="1"/>
  <c r="BJ69" i="1"/>
  <c r="BK69" i="1"/>
  <c r="BL69" i="1"/>
  <c r="BM69" i="1"/>
  <c r="BN69" i="1"/>
  <c r="BP69" i="1"/>
  <c r="BQ69" i="1"/>
  <c r="BR69" i="1"/>
  <c r="BS69" i="1"/>
  <c r="D70" i="1"/>
  <c r="J70" i="1"/>
  <c r="M70" i="1"/>
  <c r="P70" i="1"/>
  <c r="Q70" i="1"/>
  <c r="S70" i="1" s="1"/>
  <c r="Y70" i="1"/>
  <c r="AA70" i="1"/>
  <c r="AC70" i="1"/>
  <c r="AE70" i="1"/>
  <c r="AH70" i="1"/>
  <c r="AK70" i="1"/>
  <c r="AM70" i="1"/>
  <c r="AP70" i="1"/>
  <c r="AR70" i="1"/>
  <c r="AT70" i="1"/>
  <c r="AZ70" i="1"/>
  <c r="BB70" i="1"/>
  <c r="BC70" i="1"/>
  <c r="BF70" i="1"/>
  <c r="BG70" i="1"/>
  <c r="BH70" i="1"/>
  <c r="BI70" i="1"/>
  <c r="BJ70" i="1"/>
  <c r="BK70" i="1"/>
  <c r="BL70" i="1"/>
  <c r="BM70" i="1"/>
  <c r="BN70" i="1"/>
  <c r="BP70" i="1"/>
  <c r="BQ70" i="1"/>
  <c r="BR70" i="1"/>
  <c r="BS70" i="1"/>
  <c r="D71" i="1"/>
  <c r="J71" i="1"/>
  <c r="M71" i="1"/>
  <c r="P71" i="1"/>
  <c r="Q71" i="1"/>
  <c r="S71" i="1"/>
  <c r="Y71" i="1"/>
  <c r="AA71" i="1"/>
  <c r="AC71" i="1"/>
  <c r="AE71" i="1"/>
  <c r="AH71" i="1"/>
  <c r="AK71" i="1"/>
  <c r="AM71" i="1"/>
  <c r="AP71" i="1"/>
  <c r="AR71" i="1"/>
  <c r="AT71" i="1"/>
  <c r="AZ71" i="1"/>
  <c r="BB71" i="1"/>
  <c r="BC71" i="1"/>
  <c r="BF71" i="1"/>
  <c r="BG71" i="1"/>
  <c r="BH71" i="1"/>
  <c r="BI71" i="1"/>
  <c r="BJ71" i="1"/>
  <c r="BK71" i="1"/>
  <c r="BL71" i="1"/>
  <c r="BM71" i="1"/>
  <c r="BN71" i="1"/>
  <c r="BP71" i="1"/>
  <c r="BQ71" i="1"/>
  <c r="BR71" i="1"/>
  <c r="BS71" i="1"/>
  <c r="D72" i="1"/>
  <c r="J72" i="1"/>
  <c r="M72" i="1"/>
  <c r="P72" i="1"/>
  <c r="Q72" i="1"/>
  <c r="S72" i="1"/>
  <c r="Y72" i="1"/>
  <c r="AA72" i="1"/>
  <c r="AC72" i="1"/>
  <c r="AE72" i="1"/>
  <c r="AH72" i="1"/>
  <c r="AK72" i="1"/>
  <c r="AM72" i="1"/>
  <c r="AP72" i="1"/>
  <c r="AR72" i="1"/>
  <c r="AT72" i="1"/>
  <c r="AZ72" i="1"/>
  <c r="BB72" i="1"/>
  <c r="BC72" i="1"/>
  <c r="BF72" i="1"/>
  <c r="BG72" i="1"/>
  <c r="BH72" i="1"/>
  <c r="BI72" i="1"/>
  <c r="BJ72" i="1"/>
  <c r="BK72" i="1"/>
  <c r="BL72" i="1"/>
  <c r="BM72" i="1"/>
  <c r="BN72" i="1"/>
  <c r="BP72" i="1"/>
  <c r="BQ72" i="1"/>
  <c r="BR72" i="1"/>
  <c r="BS72" i="1"/>
  <c r="D73" i="1"/>
  <c r="J73" i="1"/>
  <c r="M73" i="1"/>
  <c r="P73" i="1"/>
  <c r="Q73" i="1"/>
  <c r="S73" i="1"/>
  <c r="Y73" i="1"/>
  <c r="AA73" i="1"/>
  <c r="AC73" i="1"/>
  <c r="AE73" i="1"/>
  <c r="AH73" i="1"/>
  <c r="AK73" i="1"/>
  <c r="AM73" i="1"/>
  <c r="AP73" i="1"/>
  <c r="AR73" i="1"/>
  <c r="AT73" i="1"/>
  <c r="AZ73" i="1"/>
  <c r="BB73" i="1"/>
  <c r="BC73" i="1"/>
  <c r="BF73" i="1"/>
  <c r="BG73" i="1"/>
  <c r="BH73" i="1"/>
  <c r="BI73" i="1"/>
  <c r="BJ73" i="1"/>
  <c r="BK73" i="1"/>
  <c r="BL73" i="1"/>
  <c r="BM73" i="1"/>
  <c r="BN73" i="1"/>
  <c r="BP73" i="1"/>
  <c r="BQ73" i="1"/>
  <c r="BR73" i="1"/>
  <c r="BS73" i="1"/>
  <c r="D74" i="1"/>
  <c r="J74" i="1"/>
  <c r="M74" i="1"/>
  <c r="P74" i="1"/>
  <c r="Q74" i="1"/>
  <c r="S74" i="1"/>
  <c r="Y74" i="1"/>
  <c r="AA74" i="1"/>
  <c r="AC74" i="1"/>
  <c r="AE74" i="1"/>
  <c r="AH74" i="1"/>
  <c r="AK74" i="1"/>
  <c r="AM74" i="1"/>
  <c r="AP74" i="1"/>
  <c r="AR74" i="1"/>
  <c r="AT74" i="1"/>
  <c r="AZ74" i="1"/>
  <c r="BB74" i="1"/>
  <c r="BC74" i="1"/>
  <c r="BF74" i="1"/>
  <c r="BG74" i="1"/>
  <c r="BH74" i="1"/>
  <c r="BI74" i="1"/>
  <c r="BJ74" i="1"/>
  <c r="BK74" i="1"/>
  <c r="BL74" i="1"/>
  <c r="BM74" i="1"/>
  <c r="BN74" i="1"/>
  <c r="BP74" i="1"/>
  <c r="BQ74" i="1"/>
  <c r="BR74" i="1"/>
  <c r="BS74" i="1"/>
  <c r="D75" i="1"/>
  <c r="J75" i="1"/>
  <c r="M75" i="1"/>
  <c r="P75" i="1"/>
  <c r="Q75" i="1"/>
  <c r="S75" i="1" s="1"/>
  <c r="Y75" i="1"/>
  <c r="AA75" i="1"/>
  <c r="AC75" i="1"/>
  <c r="AE75" i="1"/>
  <c r="AH75" i="1"/>
  <c r="AK75" i="1"/>
  <c r="AM75" i="1"/>
  <c r="AP75" i="1"/>
  <c r="AR75" i="1"/>
  <c r="AT75" i="1"/>
  <c r="AZ75" i="1"/>
  <c r="BB75" i="1"/>
  <c r="BC75" i="1"/>
  <c r="BF75" i="1"/>
  <c r="BG75" i="1"/>
  <c r="BH75" i="1"/>
  <c r="BI75" i="1"/>
  <c r="BJ75" i="1"/>
  <c r="BK75" i="1"/>
  <c r="BL75" i="1"/>
  <c r="BM75" i="1"/>
  <c r="BN75" i="1"/>
  <c r="BP75" i="1"/>
  <c r="BQ75" i="1"/>
  <c r="BR75" i="1"/>
  <c r="BS75" i="1"/>
  <c r="D76" i="1"/>
  <c r="J76" i="1"/>
  <c r="M76" i="1"/>
  <c r="P76" i="1"/>
  <c r="Q76" i="1"/>
  <c r="S76" i="1"/>
  <c r="Y76" i="1"/>
  <c r="AA76" i="1"/>
  <c r="AC76" i="1"/>
  <c r="AE76" i="1"/>
  <c r="AH76" i="1"/>
  <c r="AK76" i="1"/>
  <c r="AM76" i="1"/>
  <c r="AP76" i="1"/>
  <c r="AR76" i="1"/>
  <c r="AT76" i="1"/>
  <c r="AZ76" i="1"/>
  <c r="BB76" i="1"/>
  <c r="BC76" i="1"/>
  <c r="BF76" i="1"/>
  <c r="BG76" i="1"/>
  <c r="BH76" i="1"/>
  <c r="BI76" i="1"/>
  <c r="BJ76" i="1"/>
  <c r="BK76" i="1"/>
  <c r="BL76" i="1"/>
  <c r="BM76" i="1"/>
  <c r="BN76" i="1"/>
  <c r="BP76" i="1"/>
  <c r="BQ76" i="1"/>
  <c r="BR76" i="1"/>
  <c r="BS76" i="1"/>
  <c r="D77" i="1"/>
  <c r="J77" i="1"/>
  <c r="M77" i="1"/>
  <c r="P77" i="1"/>
  <c r="Q77" i="1"/>
  <c r="S77" i="1"/>
  <c r="Y77" i="1"/>
  <c r="AA77" i="1"/>
  <c r="AC77" i="1"/>
  <c r="AE77" i="1"/>
  <c r="AH77" i="1"/>
  <c r="AK77" i="1"/>
  <c r="AM77" i="1"/>
  <c r="AP77" i="1"/>
  <c r="AR77" i="1"/>
  <c r="AT77" i="1"/>
  <c r="AZ77" i="1"/>
  <c r="BB77" i="1"/>
  <c r="BC77" i="1"/>
  <c r="BF77" i="1"/>
  <c r="BG77" i="1"/>
  <c r="BH77" i="1"/>
  <c r="BI77" i="1"/>
  <c r="BJ77" i="1"/>
  <c r="BK77" i="1"/>
  <c r="BL77" i="1"/>
  <c r="BM77" i="1"/>
  <c r="BN77" i="1"/>
  <c r="BP77" i="1"/>
  <c r="BQ77" i="1"/>
  <c r="BR77" i="1"/>
  <c r="BS77" i="1"/>
  <c r="D78" i="1"/>
  <c r="J78" i="1"/>
  <c r="M78" i="1"/>
  <c r="P78" i="1"/>
  <c r="Q78" i="1"/>
  <c r="S78" i="1"/>
  <c r="Y78" i="1"/>
  <c r="AA78" i="1"/>
  <c r="AC78" i="1"/>
  <c r="AE78" i="1"/>
  <c r="AH78" i="1"/>
  <c r="AK78" i="1"/>
  <c r="AM78" i="1"/>
  <c r="AP78" i="1"/>
  <c r="AR78" i="1"/>
  <c r="AT78" i="1"/>
  <c r="AZ78" i="1"/>
  <c r="BB78" i="1"/>
  <c r="BC78" i="1"/>
  <c r="BF78" i="1"/>
  <c r="BG78" i="1"/>
  <c r="BH78" i="1"/>
  <c r="BI78" i="1"/>
  <c r="BJ78" i="1"/>
  <c r="BK78" i="1"/>
  <c r="BL78" i="1"/>
  <c r="BM78" i="1"/>
  <c r="BN78" i="1"/>
  <c r="BP78" i="1"/>
  <c r="BQ78" i="1"/>
  <c r="BR78" i="1"/>
  <c r="BS78" i="1"/>
  <c r="D79" i="1"/>
  <c r="J79" i="1"/>
  <c r="M79" i="1"/>
  <c r="P79" i="1"/>
  <c r="Q79" i="1"/>
  <c r="S79" i="1"/>
  <c r="Y79" i="1"/>
  <c r="AA79" i="1"/>
  <c r="AC79" i="1"/>
  <c r="AE79" i="1"/>
  <c r="AH79" i="1"/>
  <c r="AK79" i="1"/>
  <c r="AM79" i="1"/>
  <c r="AP79" i="1"/>
  <c r="AR79" i="1"/>
  <c r="AT79" i="1"/>
  <c r="AZ79" i="1"/>
  <c r="BB79" i="1"/>
  <c r="BC79" i="1"/>
  <c r="BF79" i="1"/>
  <c r="BG79" i="1"/>
  <c r="BH79" i="1"/>
  <c r="BI79" i="1"/>
  <c r="BJ79" i="1"/>
  <c r="BK79" i="1"/>
  <c r="BL79" i="1"/>
  <c r="BM79" i="1"/>
  <c r="BN79" i="1"/>
  <c r="BP79" i="1"/>
  <c r="BQ79" i="1"/>
  <c r="BR79" i="1"/>
  <c r="BS79" i="1"/>
  <c r="D80" i="1"/>
  <c r="J80" i="1"/>
  <c r="M80" i="1"/>
  <c r="P80" i="1"/>
  <c r="Q80" i="1"/>
  <c r="S80" i="1" s="1"/>
  <c r="Y80" i="1"/>
  <c r="AA80" i="1"/>
  <c r="AC80" i="1"/>
  <c r="AE80" i="1"/>
  <c r="AH80" i="1"/>
  <c r="AK80" i="1"/>
  <c r="AM80" i="1"/>
  <c r="AP80" i="1"/>
  <c r="AR80" i="1"/>
  <c r="AT80" i="1"/>
  <c r="AZ80" i="1"/>
  <c r="BB80" i="1"/>
  <c r="BC80" i="1"/>
  <c r="BF80" i="1"/>
  <c r="BG80" i="1"/>
  <c r="BH80" i="1"/>
  <c r="BI80" i="1"/>
  <c r="BJ80" i="1"/>
  <c r="BK80" i="1"/>
  <c r="BL80" i="1"/>
  <c r="BM80" i="1"/>
  <c r="BN80" i="1"/>
  <c r="BP80" i="1"/>
  <c r="BQ80" i="1"/>
  <c r="BR80" i="1"/>
  <c r="BS80" i="1"/>
  <c r="D81" i="1"/>
  <c r="J81" i="1"/>
  <c r="M81" i="1"/>
  <c r="P81" i="1"/>
  <c r="Q81" i="1"/>
  <c r="S81" i="1"/>
  <c r="Y81" i="1"/>
  <c r="AA81" i="1"/>
  <c r="AC81" i="1"/>
  <c r="AE81" i="1"/>
  <c r="AH81" i="1"/>
  <c r="AK81" i="1"/>
  <c r="AM81" i="1"/>
  <c r="AP81" i="1"/>
  <c r="AR81" i="1"/>
  <c r="AT81" i="1"/>
  <c r="AZ81" i="1"/>
  <c r="BB81" i="1"/>
  <c r="BC81" i="1"/>
  <c r="BF81" i="1"/>
  <c r="BG81" i="1"/>
  <c r="BH81" i="1"/>
  <c r="BI81" i="1"/>
  <c r="BJ81" i="1"/>
  <c r="BK81" i="1"/>
  <c r="BL81" i="1"/>
  <c r="BM81" i="1"/>
  <c r="BN81" i="1"/>
  <c r="BP81" i="1"/>
  <c r="BQ81" i="1"/>
  <c r="BR81" i="1"/>
  <c r="BS81" i="1"/>
  <c r="D82" i="1"/>
  <c r="J82" i="1"/>
  <c r="M82" i="1"/>
  <c r="P82" i="1"/>
  <c r="Q82" i="1"/>
  <c r="S82" i="1"/>
  <c r="Y82" i="1"/>
  <c r="AA82" i="1"/>
  <c r="AC82" i="1"/>
  <c r="AE82" i="1"/>
  <c r="AH82" i="1"/>
  <c r="AK82" i="1"/>
  <c r="AM82" i="1"/>
  <c r="AP82" i="1"/>
  <c r="AR82" i="1"/>
  <c r="AT82" i="1"/>
  <c r="AZ82" i="1"/>
  <c r="BB82" i="1"/>
  <c r="BC82" i="1"/>
  <c r="BF82" i="1"/>
  <c r="BG82" i="1"/>
  <c r="BH82" i="1"/>
  <c r="BI82" i="1"/>
  <c r="BJ82" i="1"/>
  <c r="BK82" i="1"/>
  <c r="BL82" i="1"/>
  <c r="BM82" i="1"/>
  <c r="BN82" i="1"/>
  <c r="BP82" i="1"/>
  <c r="BQ82" i="1"/>
  <c r="BR82" i="1"/>
  <c r="BS82" i="1"/>
  <c r="D83" i="1"/>
  <c r="J83" i="1"/>
  <c r="M83" i="1"/>
  <c r="P83" i="1"/>
  <c r="Q83" i="1"/>
  <c r="S83" i="1"/>
  <c r="Y83" i="1"/>
  <c r="AA83" i="1"/>
  <c r="AC83" i="1"/>
  <c r="AE83" i="1"/>
  <c r="AH83" i="1"/>
  <c r="AK83" i="1"/>
  <c r="AM83" i="1"/>
  <c r="AP83" i="1"/>
  <c r="AR83" i="1"/>
  <c r="AT83" i="1"/>
  <c r="AZ83" i="1"/>
  <c r="BB83" i="1"/>
  <c r="BC83" i="1"/>
  <c r="BF83" i="1"/>
  <c r="BG83" i="1"/>
  <c r="BH83" i="1"/>
  <c r="BI83" i="1"/>
  <c r="BJ83" i="1"/>
  <c r="BK83" i="1"/>
  <c r="BL83" i="1"/>
  <c r="BM83" i="1"/>
  <c r="BN83" i="1"/>
  <c r="BP83" i="1"/>
  <c r="BQ83" i="1"/>
  <c r="BR83" i="1"/>
  <c r="BS83" i="1"/>
  <c r="D84" i="1"/>
  <c r="J84" i="1"/>
  <c r="M84" i="1"/>
  <c r="P84" i="1"/>
  <c r="Q84" i="1"/>
  <c r="S84" i="1"/>
  <c r="Y84" i="1"/>
  <c r="AA84" i="1"/>
  <c r="AC84" i="1"/>
  <c r="AE84" i="1"/>
  <c r="AH84" i="1"/>
  <c r="AK84" i="1"/>
  <c r="AM84" i="1"/>
  <c r="AP84" i="1"/>
  <c r="AR84" i="1"/>
  <c r="AT84" i="1"/>
  <c r="AZ84" i="1"/>
  <c r="BB84" i="1"/>
  <c r="BC84" i="1"/>
  <c r="BF84" i="1"/>
  <c r="BG84" i="1"/>
  <c r="BH84" i="1"/>
  <c r="BI84" i="1"/>
  <c r="BJ84" i="1"/>
  <c r="BK84" i="1"/>
  <c r="BL84" i="1"/>
  <c r="BM84" i="1"/>
  <c r="BN84" i="1"/>
  <c r="BP84" i="1"/>
  <c r="BQ84" i="1"/>
  <c r="BR84" i="1"/>
  <c r="BS84" i="1"/>
  <c r="D85" i="1"/>
  <c r="J85" i="1"/>
  <c r="M85" i="1"/>
  <c r="P85" i="1"/>
  <c r="Q85" i="1"/>
  <c r="S85" i="1" s="1"/>
  <c r="Y85" i="1"/>
  <c r="AA85" i="1"/>
  <c r="AC85" i="1"/>
  <c r="AE85" i="1"/>
  <c r="AH85" i="1"/>
  <c r="AK85" i="1"/>
  <c r="AM85" i="1"/>
  <c r="AP85" i="1"/>
  <c r="AR85" i="1"/>
  <c r="AT85" i="1"/>
  <c r="AZ85" i="1"/>
  <c r="BB85" i="1"/>
  <c r="BC85" i="1"/>
  <c r="BF85" i="1"/>
  <c r="BG85" i="1"/>
  <c r="BH85" i="1"/>
  <c r="BI85" i="1"/>
  <c r="BJ85" i="1"/>
  <c r="BK85" i="1"/>
  <c r="BL85" i="1"/>
  <c r="BM85" i="1"/>
  <c r="BN85" i="1"/>
  <c r="BP85" i="1"/>
  <c r="BQ85" i="1"/>
  <c r="BR85" i="1"/>
  <c r="BS85" i="1"/>
  <c r="D86" i="1"/>
  <c r="J86" i="1"/>
  <c r="M86" i="1"/>
  <c r="P86" i="1"/>
  <c r="Q86" i="1"/>
  <c r="S86" i="1"/>
  <c r="Y86" i="1"/>
  <c r="AA86" i="1"/>
  <c r="AC86" i="1"/>
  <c r="AE86" i="1"/>
  <c r="AH86" i="1"/>
  <c r="AK86" i="1"/>
  <c r="AM86" i="1"/>
  <c r="AP86" i="1"/>
  <c r="AR86" i="1"/>
  <c r="AT86" i="1"/>
  <c r="AZ86" i="1"/>
  <c r="BB86" i="1"/>
  <c r="BC86" i="1"/>
  <c r="BF86" i="1"/>
  <c r="BG86" i="1"/>
  <c r="BH86" i="1"/>
  <c r="BI86" i="1"/>
  <c r="BJ86" i="1"/>
  <c r="BK86" i="1"/>
  <c r="BL86" i="1"/>
  <c r="BM86" i="1"/>
  <c r="BN86" i="1"/>
  <c r="BP86" i="1"/>
  <c r="BQ86" i="1"/>
  <c r="BR86" i="1"/>
  <c r="BS86" i="1"/>
  <c r="D87" i="1"/>
  <c r="J87" i="1"/>
  <c r="M87" i="1"/>
  <c r="P87" i="1"/>
  <c r="Q87" i="1"/>
  <c r="S87" i="1"/>
  <c r="Y87" i="1"/>
  <c r="AA87" i="1"/>
  <c r="AC87" i="1"/>
  <c r="AE87" i="1"/>
  <c r="AH87" i="1"/>
  <c r="AK87" i="1"/>
  <c r="AM87" i="1"/>
  <c r="AP87" i="1"/>
  <c r="AR87" i="1"/>
  <c r="AT87" i="1"/>
  <c r="AZ87" i="1"/>
  <c r="BB87" i="1"/>
  <c r="BC87" i="1"/>
  <c r="BF87" i="1"/>
  <c r="BG87" i="1"/>
  <c r="BH87" i="1"/>
  <c r="BI87" i="1"/>
  <c r="BJ87" i="1"/>
  <c r="BK87" i="1"/>
  <c r="BL87" i="1"/>
  <c r="BM87" i="1"/>
  <c r="BN87" i="1"/>
  <c r="BP87" i="1"/>
  <c r="BQ87" i="1"/>
  <c r="BR87" i="1"/>
  <c r="BS87" i="1"/>
  <c r="D88" i="1"/>
  <c r="J88" i="1"/>
  <c r="M88" i="1"/>
  <c r="P88" i="1"/>
  <c r="Q88" i="1"/>
  <c r="S88" i="1"/>
  <c r="Y88" i="1"/>
  <c r="AA88" i="1"/>
  <c r="AC88" i="1"/>
  <c r="AE88" i="1"/>
  <c r="AH88" i="1"/>
  <c r="AK88" i="1"/>
  <c r="AM88" i="1"/>
  <c r="AP88" i="1"/>
  <c r="AR88" i="1"/>
  <c r="AT88" i="1"/>
  <c r="AZ88" i="1"/>
  <c r="BB88" i="1"/>
  <c r="BC88" i="1"/>
  <c r="BF88" i="1"/>
  <c r="BG88" i="1"/>
  <c r="BH88" i="1"/>
  <c r="BI88" i="1"/>
  <c r="BJ88" i="1"/>
  <c r="BK88" i="1"/>
  <c r="BL88" i="1"/>
  <c r="BM88" i="1"/>
  <c r="BN88" i="1"/>
  <c r="BP88" i="1"/>
  <c r="BQ88" i="1"/>
  <c r="BR88" i="1"/>
  <c r="BS88" i="1"/>
  <c r="D89" i="1"/>
  <c r="J89" i="1"/>
  <c r="M89" i="1"/>
  <c r="P89" i="1"/>
  <c r="Q89" i="1"/>
  <c r="S89" i="1"/>
  <c r="Y89" i="1"/>
  <c r="AA89" i="1"/>
  <c r="AC89" i="1"/>
  <c r="AE89" i="1"/>
  <c r="AH89" i="1"/>
  <c r="AK89" i="1"/>
  <c r="AM89" i="1"/>
  <c r="AP89" i="1"/>
  <c r="AR89" i="1"/>
  <c r="AT89" i="1"/>
  <c r="AZ89" i="1"/>
  <c r="BB89" i="1"/>
  <c r="BC89" i="1"/>
  <c r="BF89" i="1"/>
  <c r="BG89" i="1"/>
  <c r="BH89" i="1"/>
  <c r="BI89" i="1"/>
  <c r="BJ89" i="1"/>
  <c r="BK89" i="1"/>
  <c r="BL89" i="1"/>
  <c r="BM89" i="1"/>
  <c r="BN89" i="1"/>
  <c r="BP89" i="1"/>
  <c r="BQ89" i="1"/>
  <c r="BR89" i="1"/>
  <c r="BS89" i="1"/>
  <c r="D90" i="1"/>
  <c r="J90" i="1"/>
  <c r="M90" i="1"/>
  <c r="P90" i="1"/>
  <c r="Q90" i="1"/>
  <c r="S90" i="1" s="1"/>
  <c r="Y90" i="1"/>
  <c r="AA90" i="1"/>
  <c r="AC90" i="1"/>
  <c r="AE90" i="1"/>
  <c r="AH90" i="1"/>
  <c r="AK90" i="1"/>
  <c r="AM90" i="1"/>
  <c r="AP90" i="1"/>
  <c r="AR90" i="1"/>
  <c r="AT90" i="1"/>
  <c r="AZ90" i="1"/>
  <c r="BB90" i="1"/>
  <c r="BC90" i="1"/>
  <c r="BF90" i="1"/>
  <c r="BG90" i="1"/>
  <c r="BH90" i="1"/>
  <c r="BI90" i="1"/>
  <c r="BJ90" i="1"/>
  <c r="BK90" i="1"/>
  <c r="BL90" i="1"/>
  <c r="BM90" i="1"/>
  <c r="BN90" i="1"/>
  <c r="BP90" i="1"/>
  <c r="BQ90" i="1"/>
  <c r="BR90" i="1"/>
  <c r="BS90" i="1"/>
  <c r="D91" i="1"/>
  <c r="J91" i="1"/>
  <c r="M91" i="1"/>
  <c r="P91" i="1"/>
  <c r="Q91" i="1"/>
  <c r="S91" i="1"/>
  <c r="Y91" i="1"/>
  <c r="AA91" i="1"/>
  <c r="AC91" i="1"/>
  <c r="AE91" i="1"/>
  <c r="AH91" i="1"/>
  <c r="AK91" i="1"/>
  <c r="AM91" i="1"/>
  <c r="AP91" i="1"/>
  <c r="AR91" i="1"/>
  <c r="AT91" i="1"/>
  <c r="AZ91" i="1"/>
  <c r="BB91" i="1"/>
  <c r="BC91" i="1"/>
  <c r="BF91" i="1"/>
  <c r="BG91" i="1"/>
  <c r="BH91" i="1"/>
  <c r="BI91" i="1"/>
  <c r="BJ91" i="1"/>
  <c r="BK91" i="1"/>
  <c r="BL91" i="1"/>
  <c r="BM91" i="1"/>
  <c r="BN91" i="1"/>
  <c r="BP91" i="1"/>
  <c r="BQ91" i="1"/>
  <c r="BR91" i="1"/>
  <c r="BS91" i="1"/>
  <c r="D92" i="1"/>
  <c r="J92" i="1"/>
  <c r="M92" i="1"/>
  <c r="P92" i="1"/>
  <c r="Q92" i="1"/>
  <c r="S92" i="1"/>
  <c r="Y92" i="1"/>
  <c r="AA92" i="1"/>
  <c r="AC92" i="1"/>
  <c r="AE92" i="1"/>
  <c r="AH92" i="1"/>
  <c r="AK92" i="1"/>
  <c r="AM92" i="1"/>
  <c r="AP92" i="1"/>
  <c r="AR92" i="1"/>
  <c r="AT92" i="1"/>
  <c r="AZ92" i="1"/>
  <c r="BB92" i="1"/>
  <c r="BC92" i="1"/>
  <c r="BF92" i="1"/>
  <c r="BG92" i="1"/>
  <c r="BH92" i="1"/>
  <c r="BI92" i="1"/>
  <c r="BJ92" i="1"/>
  <c r="BK92" i="1"/>
  <c r="BL92" i="1"/>
  <c r="BM92" i="1"/>
  <c r="BN92" i="1"/>
  <c r="BP92" i="1"/>
  <c r="BQ92" i="1"/>
  <c r="BR92" i="1"/>
  <c r="BS92" i="1"/>
  <c r="D93" i="1"/>
  <c r="J93" i="1"/>
  <c r="M93" i="1"/>
  <c r="P93" i="1"/>
  <c r="Q93" i="1"/>
  <c r="S93" i="1"/>
  <c r="Y93" i="1"/>
  <c r="AA93" i="1"/>
  <c r="AC93" i="1"/>
  <c r="AE93" i="1"/>
  <c r="AH93" i="1"/>
  <c r="AK93" i="1"/>
  <c r="AM93" i="1"/>
  <c r="AP93" i="1"/>
  <c r="AR93" i="1"/>
  <c r="AT93" i="1"/>
  <c r="AZ93" i="1"/>
  <c r="BB93" i="1"/>
  <c r="BC93" i="1"/>
  <c r="BF93" i="1"/>
  <c r="BG93" i="1"/>
  <c r="BH93" i="1"/>
  <c r="BI93" i="1"/>
  <c r="BJ93" i="1"/>
  <c r="BK93" i="1"/>
  <c r="BL93" i="1"/>
  <c r="BM93" i="1"/>
  <c r="BN93" i="1"/>
  <c r="BP93" i="1"/>
  <c r="BQ93" i="1"/>
  <c r="BR93" i="1"/>
  <c r="BS93" i="1"/>
  <c r="D94" i="1"/>
  <c r="J94" i="1"/>
  <c r="M94" i="1"/>
  <c r="P94" i="1"/>
  <c r="Q94" i="1"/>
  <c r="S94" i="1"/>
  <c r="Y94" i="1"/>
  <c r="AA94" i="1"/>
  <c r="AC94" i="1"/>
  <c r="AE94" i="1"/>
  <c r="AH94" i="1"/>
  <c r="AK94" i="1"/>
  <c r="AM94" i="1"/>
  <c r="AP94" i="1"/>
  <c r="AR94" i="1"/>
  <c r="AT94" i="1"/>
  <c r="AZ94" i="1"/>
  <c r="BB94" i="1"/>
  <c r="BC94" i="1"/>
  <c r="BF94" i="1"/>
  <c r="BG94" i="1"/>
  <c r="BH94" i="1"/>
  <c r="BI94" i="1"/>
  <c r="BJ94" i="1"/>
  <c r="BK94" i="1"/>
  <c r="BL94" i="1"/>
  <c r="BM94" i="1"/>
  <c r="BN94" i="1"/>
  <c r="BP94" i="1"/>
  <c r="BQ94" i="1"/>
  <c r="BR94" i="1"/>
  <c r="BS94" i="1"/>
  <c r="D95" i="1"/>
  <c r="J95" i="1"/>
  <c r="M95" i="1"/>
  <c r="P95" i="1"/>
  <c r="Q95" i="1"/>
  <c r="S95" i="1" s="1"/>
  <c r="Y95" i="1"/>
  <c r="AA95" i="1"/>
  <c r="AC95" i="1"/>
  <c r="AE95" i="1"/>
  <c r="AH95" i="1"/>
  <c r="AK95" i="1"/>
  <c r="AM95" i="1"/>
  <c r="AP95" i="1"/>
  <c r="AR95" i="1"/>
  <c r="AT95" i="1"/>
  <c r="AZ95" i="1"/>
  <c r="BB95" i="1"/>
  <c r="BC95" i="1"/>
  <c r="BF95" i="1"/>
  <c r="BG95" i="1"/>
  <c r="BH95" i="1"/>
  <c r="BI95" i="1"/>
  <c r="BJ95" i="1"/>
  <c r="BK95" i="1"/>
  <c r="BL95" i="1"/>
  <c r="BM95" i="1"/>
  <c r="BN95" i="1"/>
  <c r="BP95" i="1"/>
  <c r="BQ95" i="1"/>
  <c r="BR95" i="1"/>
  <c r="BS95" i="1"/>
  <c r="D96" i="1"/>
  <c r="J96" i="1"/>
  <c r="M96" i="1"/>
  <c r="P96" i="1"/>
  <c r="Q96" i="1"/>
  <c r="S96" i="1"/>
  <c r="Y96" i="1"/>
  <c r="AA96" i="1"/>
  <c r="AC96" i="1"/>
  <c r="AE96" i="1"/>
  <c r="AH96" i="1"/>
  <c r="AK96" i="1"/>
  <c r="AM96" i="1"/>
  <c r="AP96" i="1"/>
  <c r="AR96" i="1"/>
  <c r="AT96" i="1"/>
  <c r="AZ96" i="1"/>
  <c r="BB96" i="1"/>
  <c r="BC96" i="1"/>
  <c r="BF96" i="1"/>
  <c r="BG96" i="1"/>
  <c r="BH96" i="1"/>
  <c r="BI96" i="1"/>
  <c r="BJ96" i="1"/>
  <c r="BK96" i="1"/>
  <c r="BL96" i="1"/>
  <c r="BM96" i="1"/>
  <c r="BN96" i="1"/>
  <c r="BP96" i="1"/>
  <c r="BQ96" i="1"/>
  <c r="BR96" i="1"/>
  <c r="BS96" i="1"/>
  <c r="D97" i="1"/>
  <c r="J97" i="1"/>
  <c r="M97" i="1"/>
  <c r="P97" i="1"/>
  <c r="Q97" i="1"/>
  <c r="S97" i="1"/>
  <c r="Y97" i="1"/>
  <c r="AA97" i="1"/>
  <c r="AC97" i="1"/>
  <c r="AE97" i="1"/>
  <c r="AH97" i="1"/>
  <c r="AK97" i="1"/>
  <c r="AM97" i="1"/>
  <c r="AP97" i="1"/>
  <c r="AR97" i="1"/>
  <c r="AT97" i="1"/>
  <c r="AZ97" i="1"/>
  <c r="BB97" i="1"/>
  <c r="BC97" i="1"/>
  <c r="BF97" i="1"/>
  <c r="BG97" i="1"/>
  <c r="BH97" i="1"/>
  <c r="BI97" i="1"/>
  <c r="BJ97" i="1"/>
  <c r="BK97" i="1"/>
  <c r="BL97" i="1"/>
  <c r="BM97" i="1"/>
  <c r="BN97" i="1"/>
  <c r="BP97" i="1"/>
  <c r="BQ97" i="1"/>
  <c r="BR97" i="1"/>
  <c r="BS97" i="1"/>
  <c r="D98" i="1"/>
  <c r="J98" i="1"/>
  <c r="M98" i="1"/>
  <c r="P98" i="1"/>
  <c r="Q98" i="1"/>
  <c r="S98" i="1"/>
  <c r="Y98" i="1"/>
  <c r="AA98" i="1"/>
  <c r="AC98" i="1"/>
  <c r="AE98" i="1"/>
  <c r="AH98" i="1"/>
  <c r="AK98" i="1"/>
  <c r="AM98" i="1"/>
  <c r="AP98" i="1"/>
  <c r="AR98" i="1"/>
  <c r="AT98" i="1"/>
  <c r="AZ98" i="1"/>
  <c r="BB98" i="1"/>
  <c r="BC98" i="1"/>
  <c r="BF98" i="1"/>
  <c r="BG98" i="1"/>
  <c r="BH98" i="1"/>
  <c r="BI98" i="1"/>
  <c r="BJ98" i="1"/>
  <c r="BK98" i="1"/>
  <c r="BL98" i="1"/>
  <c r="BM98" i="1"/>
  <c r="BN98" i="1"/>
  <c r="BP98" i="1"/>
  <c r="BQ98" i="1"/>
  <c r="BR98" i="1"/>
  <c r="BS98" i="1"/>
  <c r="D99" i="1"/>
  <c r="J99" i="1"/>
  <c r="M99" i="1"/>
  <c r="P99" i="1"/>
  <c r="Q99" i="1"/>
  <c r="S99" i="1"/>
  <c r="Y99" i="1"/>
  <c r="AA99" i="1"/>
  <c r="AC99" i="1"/>
  <c r="AE99" i="1"/>
  <c r="AH99" i="1"/>
  <c r="AK99" i="1"/>
  <c r="AM99" i="1"/>
  <c r="AP99" i="1"/>
  <c r="AR99" i="1"/>
  <c r="AT99" i="1"/>
  <c r="AZ99" i="1"/>
  <c r="BB99" i="1"/>
  <c r="BC99" i="1"/>
  <c r="BF99" i="1"/>
  <c r="BG99" i="1"/>
  <c r="BH99" i="1"/>
  <c r="BI99" i="1"/>
  <c r="BJ99" i="1"/>
  <c r="BK99" i="1"/>
  <c r="BL99" i="1"/>
  <c r="BM99" i="1"/>
  <c r="BN99" i="1"/>
  <c r="BP99" i="1"/>
  <c r="BQ99" i="1"/>
  <c r="BR99" i="1"/>
  <c r="BS99" i="1"/>
  <c r="D100" i="1"/>
  <c r="J100" i="1"/>
  <c r="M100" i="1"/>
  <c r="P100" i="1"/>
  <c r="Q100" i="1"/>
  <c r="S100" i="1" s="1"/>
  <c r="Y100" i="1"/>
  <c r="AA100" i="1"/>
  <c r="AC100" i="1"/>
  <c r="AE100" i="1"/>
  <c r="AH100" i="1"/>
  <c r="AK100" i="1"/>
  <c r="AM100" i="1"/>
  <c r="AP100" i="1"/>
  <c r="AR100" i="1"/>
  <c r="AT100" i="1"/>
  <c r="AZ100" i="1"/>
  <c r="BB100" i="1"/>
  <c r="BC100" i="1"/>
  <c r="BF100" i="1"/>
  <c r="BG100" i="1"/>
  <c r="BH100" i="1"/>
  <c r="BI100" i="1"/>
  <c r="BJ100" i="1"/>
  <c r="BK100" i="1"/>
  <c r="BL100" i="1"/>
  <c r="BM100" i="1"/>
  <c r="BN100" i="1"/>
  <c r="BP100" i="1"/>
  <c r="BQ100" i="1"/>
  <c r="BR100" i="1"/>
  <c r="BS100" i="1"/>
  <c r="BB10" i="2"/>
  <c r="BD10" i="2"/>
  <c r="BC10" i="2"/>
  <c r="AX10" i="2"/>
  <c r="AW10" i="2"/>
  <c r="AO10" i="2"/>
  <c r="AN10" i="2"/>
  <c r="AV10" i="2"/>
  <c r="AU2" i="2" s="1"/>
  <c r="AU10" i="2"/>
  <c r="AT10" i="2"/>
  <c r="AS10" i="2"/>
  <c r="AZ10" i="2"/>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P10" i="1"/>
  <c r="BR10" i="1"/>
  <c r="BQ10" i="1"/>
  <c r="BL10" i="1"/>
  <c r="BK10" i="1"/>
  <c r="BC10" i="1"/>
  <c r="BB10" i="1"/>
  <c r="BJ10" i="1"/>
  <c r="BI10" i="1"/>
  <c r="BH10" i="1"/>
  <c r="BG10" i="1"/>
  <c r="BN10" i="1"/>
  <c r="BM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AV2" i="1"/>
  <c r="AL10" i="2"/>
  <c r="BE10" i="2"/>
  <c r="T10" i="2"/>
  <c r="R10" i="2"/>
  <c r="N10" i="2"/>
  <c r="AR10" i="2"/>
  <c r="AI10" i="2"/>
  <c r="AF10" i="2"/>
  <c r="AB10" i="2"/>
  <c r="X10" i="2"/>
  <c r="V10" i="2"/>
  <c r="Q10" i="2"/>
  <c r="L10" i="2"/>
  <c r="D10" i="2"/>
  <c r="AZ10" i="1"/>
  <c r="BS10" i="1"/>
  <c r="S10" i="1"/>
  <c r="Q10" i="1"/>
  <c r="M10" i="1"/>
  <c r="BF10" i="1"/>
  <c r="AT10" i="1"/>
  <c r="AS2" i="1" s="1"/>
  <c r="AR10" i="1"/>
  <c r="AP10" i="1"/>
  <c r="AO2" i="1" s="1"/>
  <c r="AM10" i="1"/>
  <c r="AK10" i="1"/>
  <c r="AH10" i="1"/>
  <c r="AE10" i="1"/>
  <c r="AC10" i="1"/>
  <c r="AA10" i="1"/>
  <c r="Y10" i="1"/>
  <c r="P10" i="1"/>
  <c r="J10" i="1"/>
  <c r="D10" i="1"/>
  <c r="W5" i="1"/>
  <c r="AQ5" i="1"/>
  <c r="AO5" i="1"/>
  <c r="AL5" i="1"/>
  <c r="P5" i="2"/>
  <c r="O5" i="1"/>
  <c r="C2" i="1" l="1"/>
  <c r="C2" i="2"/>
  <c r="X2" i="1"/>
  <c r="Z2" i="1"/>
  <c r="AB2" i="1"/>
  <c r="AD2" i="1"/>
  <c r="AG2" i="1"/>
  <c r="AJ2" i="1"/>
  <c r="W2" i="2"/>
  <c r="AL2" i="1"/>
  <c r="I2" i="1"/>
  <c r="K2" i="2"/>
  <c r="AQ2" i="1"/>
  <c r="BM2" i="1"/>
  <c r="BG2" i="1"/>
  <c r="BK2" i="1"/>
  <c r="AW2" i="2"/>
  <c r="P2" i="2"/>
  <c r="O2" i="1"/>
  <c r="BB2" i="1"/>
  <c r="AQ2" i="2"/>
  <c r="U2" i="2"/>
  <c r="AA2" i="2"/>
  <c r="BC2" i="2"/>
  <c r="AE2" i="2"/>
  <c r="AH2" i="2"/>
  <c r="AN2" i="2"/>
  <c r="AY2" i="2"/>
  <c r="AS2" i="2"/>
  <c r="BI2" i="1"/>
  <c r="BQ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4A0569E-BF31-4F8E-A5C8-7A70A2177D73}">
      <text>
        <r>
          <rPr>
            <sz val="9"/>
            <color indexed="81"/>
            <rFont val="Tahoma"/>
            <family val="2"/>
          </rPr>
          <t>prompt</t>
        </r>
      </text>
    </comment>
    <comment ref="B3" authorId="0" shapeId="0" xr:uid="{782B4CDA-47B2-4B4E-A1CB-9E1FCAFADEA9}">
      <text>
        <r>
          <rPr>
            <sz val="9"/>
            <color indexed="81"/>
            <rFont val="Tahoma"/>
            <family val="2"/>
          </rPr>
          <t>Every Custom Asset requires a uniqe identifier so that it is distinguishable from all other Assets</t>
        </r>
      </text>
    </comment>
    <comment ref="C3" authorId="0" shapeId="0" xr:uid="{BA2908B9-0C34-4ECD-A285-D491E500F5B9}">
      <text>
        <r>
          <rPr>
            <sz val="9"/>
            <color indexed="81"/>
            <rFont val="Tahoma"/>
            <family val="2"/>
          </rPr>
          <t>All standard RAMM items and almost all user-defined items are located on a Road. Most RAMM functions are Road-centric.</t>
        </r>
      </text>
    </comment>
    <comment ref="E3" authorId="0" shapeId="0" xr:uid="{9A96446B-D403-47F6-B859-B7B88984FD0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A8F5397-21C8-4591-B967-869EF784CBF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EAC401A-0128-4C78-8F5F-B527FDABFD1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47A764C-0BEB-4BD1-BC87-ED61CA9BA0E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DD0E561-B91D-4475-8D67-2DEFD4C7C291}">
      <text>
        <r>
          <rPr>
            <sz val="9"/>
            <color indexed="81"/>
            <rFont val="Tahoma"/>
            <family val="2"/>
          </rPr>
          <t>L=Left hand side, R=Right hand side, B=Both, C=Centre</t>
        </r>
      </text>
    </comment>
    <comment ref="K3" authorId="0" shapeId="0" xr:uid="{EE5AAEDE-BDA3-42D8-9F0F-E4F521D2DC1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7B1A3AD0-FEB1-4988-80F8-0691ACEEE3B5}">
      <text>
        <r>
          <rPr>
            <sz val="9"/>
            <color indexed="81"/>
            <rFont val="Tahoma"/>
            <family val="2"/>
          </rPr>
          <t>Average Width of Pathway (m), can be derived geospatially</t>
        </r>
      </text>
    </comment>
    <comment ref="M3" authorId="0" shapeId="0" xr:uid="{0D43256C-AF43-48EF-BAD3-2870807883AC}">
      <text>
        <r>
          <rPr>
            <sz val="9"/>
            <color indexed="81"/>
            <rFont val="Tahoma"/>
            <family val="2"/>
          </rPr>
          <t>Length in RAMM is calculated from the difference in the Start and End displacements</t>
        </r>
      </text>
    </comment>
    <comment ref="N3" authorId="0" shapeId="0" xr:uid="{4ACA8CB4-74F2-4047-9180-C24E980CA746}">
      <text>
        <r>
          <rPr>
            <sz val="9"/>
            <color indexed="81"/>
            <rFont val="Tahoma"/>
            <family val="2"/>
          </rPr>
          <t>Where the standard Length calculation does not accurately represent the real-world Length of an item, the user can specify the difference in m.</t>
        </r>
      </text>
    </comment>
    <comment ref="O3" authorId="0" shapeId="0" xr:uid="{00381BB3-0C9F-4204-8299-2798D9A1FDE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E46456BD-1C87-4268-B192-6A83373BDABB}">
      <text>
        <r>
          <rPr>
            <sz val="9"/>
            <color indexed="81"/>
            <rFont val="Tahoma"/>
            <family val="2"/>
          </rPr>
          <t>Surface area of pathway</t>
        </r>
      </text>
    </comment>
    <comment ref="R3" authorId="0" shapeId="0" xr:uid="{0BCE8578-C755-4D42-B0F4-A8FB21D3F19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ED4F5C7D-9C02-464B-8736-075811723D9B}">
      <text>
        <r>
          <rPr>
            <sz val="9"/>
            <color indexed="81"/>
            <rFont val="Tahoma"/>
            <family val="2"/>
          </rPr>
          <t>Where a user has added an Area correction to the standard calculated Area, the two values are summed to give a Total Area.</t>
        </r>
      </text>
    </comment>
    <comment ref="T3" authorId="0" shapeId="0" xr:uid="{D3B2BF66-53A9-415A-9076-0F2C801B2E16}">
      <text>
        <r>
          <rPr>
            <sz val="9"/>
            <color indexed="81"/>
            <rFont val="Tahoma"/>
            <family val="2"/>
          </rPr>
          <t>The depth of the predominant pathway basecourse</t>
        </r>
      </text>
    </comment>
    <comment ref="U3" authorId="0" shapeId="0" xr:uid="{7AA1E268-5C2E-418C-95DE-775B83984C8F}">
      <text>
        <r>
          <rPr>
            <sz val="9"/>
            <color indexed="81"/>
            <rFont val="Tahoma"/>
            <family val="2"/>
          </rPr>
          <t>The depth of the predominant pathway surfacing</t>
        </r>
      </text>
    </comment>
    <comment ref="V3" authorId="0" shapeId="0" xr:uid="{E96C0F97-A0FF-4516-BDE0-1156BC16740C}">
      <text>
        <r>
          <rPr>
            <sz val="9"/>
            <color indexed="81"/>
            <rFont val="Tahoma"/>
            <family val="2"/>
          </rPr>
          <t>Aggregated length of pathway within the section that contains steps</t>
        </r>
      </text>
    </comment>
    <comment ref="W3" authorId="0" shapeId="0" xr:uid="{2B2D765C-AEB7-4AFF-B2D7-8E05A9FBC082}">
      <text>
        <r>
          <rPr>
            <sz val="9"/>
            <color indexed="81"/>
            <rFont val="Tahoma"/>
            <family val="2"/>
          </rPr>
          <t>Maximum height of an individual step</t>
        </r>
      </text>
    </comment>
    <comment ref="X3" authorId="0" shapeId="0" xr:uid="{5C890A42-47A1-405D-A90F-6E635858ABEC}">
      <text>
        <r>
          <rPr>
            <sz val="9"/>
            <color indexed="81"/>
            <rFont val="Tahoma"/>
            <family val="2"/>
          </rPr>
          <t>If part of a name route add name</t>
        </r>
      </text>
    </comment>
    <comment ref="Z3" authorId="0" shapeId="0" xr:uid="{22B301B2-BA71-48E6-B1E5-43736364C178}">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E1769DD6-B4EC-4B0B-9FF2-E42AEED9BC8A}">
      <text>
        <r>
          <rPr>
            <sz val="9"/>
            <color indexed="81"/>
            <rFont val="Tahoma"/>
            <family val="2"/>
          </rPr>
          <t>Describes the general position of the pathway relative to the road and the road reserve.</t>
        </r>
      </text>
    </comment>
    <comment ref="AD3" authorId="0" shapeId="0" xr:uid="{328A5D23-743E-4057-A1D5-CC0DED6FA9F6}">
      <text>
        <r>
          <rPr>
            <sz val="9"/>
            <color indexed="81"/>
            <rFont val="Tahoma"/>
            <family val="2"/>
          </rPr>
          <t>The type of traffic that the pathway is designed for: Pedestrian, Cyclist or both.</t>
        </r>
      </text>
    </comment>
    <comment ref="AF3" authorId="0" shapeId="0" xr:uid="{CCBE6747-C5EC-4551-97E4-30A7A3CF734B}">
      <text>
        <r>
          <rPr>
            <sz val="9"/>
            <color indexed="81"/>
            <rFont val="Tahoma"/>
            <family val="2"/>
          </rPr>
          <t>The date the basecourse was installed</t>
        </r>
      </text>
    </comment>
    <comment ref="AG3" authorId="0" shapeId="0" xr:uid="{462BD42C-86EF-44F9-B9A1-6F12610325CD}">
      <text>
        <r>
          <rPr>
            <sz val="9"/>
            <color indexed="81"/>
            <rFont val="Tahoma"/>
            <family val="2"/>
          </rPr>
          <t>The material the pathway basecourse is made from</t>
        </r>
      </text>
    </comment>
    <comment ref="AI3" authorId="0" shapeId="0" xr:uid="{95C20426-ED23-4A53-AF35-5F781211C41C}">
      <text>
        <r>
          <rPr>
            <sz val="9"/>
            <color indexed="81"/>
            <rFont val="Tahoma"/>
            <family val="2"/>
          </rPr>
          <t>The date the surface was installed</t>
        </r>
      </text>
    </comment>
    <comment ref="AJ3" authorId="0" shapeId="0" xr:uid="{822F6C97-17EA-4DA1-A700-F7AC4CAD8F9D}">
      <text>
        <r>
          <rPr>
            <sz val="9"/>
            <color indexed="81"/>
            <rFont val="Tahoma"/>
            <family val="2"/>
          </rPr>
          <t>The material the pathway surface is made from</t>
        </r>
      </text>
    </comment>
    <comment ref="AL3" authorId="0" shapeId="0" xr:uid="{CE8E98CC-3023-432B-AABE-E0D9FB6316B9}">
      <text>
        <r>
          <rPr>
            <sz val="9"/>
            <color indexed="81"/>
            <rFont val="Tahoma"/>
            <family val="2"/>
          </rPr>
          <t xml:space="preserve">Record the grade of the largest chip used
</t>
        </r>
      </text>
    </comment>
    <comment ref="AN3" authorId="0" shapeId="0" xr:uid="{355F8881-27AE-461D-A6F3-63F747D4BDC7}">
      <text>
        <r>
          <rPr>
            <sz val="9"/>
            <color indexed="81"/>
            <rFont val="Tahoma"/>
            <family val="2"/>
          </rPr>
          <t>Record if a second chipseal is applied</t>
        </r>
      </text>
    </comment>
    <comment ref="AO3" authorId="0" shapeId="0" xr:uid="{1FF49AD9-AE0D-4033-A2D8-DED12C370014}">
      <text>
        <r>
          <rPr>
            <sz val="9"/>
            <color indexed="81"/>
            <rFont val="Tahoma"/>
            <family val="2"/>
          </rPr>
          <t xml:space="preserve">Record the grade of the largest chip used for the second chipseal
</t>
        </r>
      </text>
    </comment>
    <comment ref="AQ3" authorId="0" shapeId="0" xr:uid="{DB174D82-F7BD-48A3-B62A-65CB2C33B9DF}">
      <text>
        <r>
          <rPr>
            <sz val="9"/>
            <color indexed="81"/>
            <rFont val="Tahoma"/>
            <family val="2"/>
          </rPr>
          <t>Record mix design number (e.g. record "10" for AC10 as per M10 specification)</t>
        </r>
      </text>
    </comment>
    <comment ref="AS3" authorId="0" shapeId="0" xr:uid="{9617D4EB-9812-4656-A655-43BB865B8BFD}">
      <text>
        <r>
          <rPr>
            <sz val="9"/>
            <color indexed="81"/>
            <rFont val="Tahoma"/>
            <family val="2"/>
          </rPr>
          <t>The waterproof adhesive viscous material that binds to both the existing surface and the sealing chips of the chipseal as a cohesive mass</t>
        </r>
      </text>
    </comment>
    <comment ref="AU3" authorId="0" shapeId="0" xr:uid="{8FB3C74A-3557-42C3-AC7B-5A0DC9BA79A3}">
      <text>
        <r>
          <rPr>
            <sz val="9"/>
            <color indexed="81"/>
            <rFont val="Tahoma"/>
            <family val="2"/>
          </rPr>
          <t>Footpath on Bridge?</t>
        </r>
      </text>
    </comment>
    <comment ref="AV3" authorId="0" shapeId="0" xr:uid="{C7BB12DF-CFCF-4266-9DA8-71409BAEB757}">
      <text>
        <r>
          <rPr>
            <sz val="9"/>
            <color indexed="81"/>
            <rFont val="Tahoma"/>
            <family val="2"/>
          </rPr>
          <t>Universal Unique Identifier for bridge that the footpath is installed on</t>
        </r>
      </text>
    </comment>
    <comment ref="AX3" authorId="0" shapeId="0" xr:uid="{5B6CB426-121F-41B7-A902-981FE6017528}">
      <text>
        <r>
          <rPr>
            <sz val="9"/>
            <color indexed="81"/>
            <rFont val="Tahoma"/>
            <family val="2"/>
          </rPr>
          <t>Is Pathway within CBD as defined by Roading Contract Tech Spec.</t>
        </r>
      </text>
    </comment>
    <comment ref="AY3" authorId="0" shapeId="0" xr:uid="{24AB2896-6266-4BF2-BA75-046CF800AA0E}">
      <text>
        <r>
          <rPr>
            <sz val="9"/>
            <color indexed="81"/>
            <rFont val="Tahoma"/>
            <family val="2"/>
          </rPr>
          <t>The date the asset was installed</t>
        </r>
      </text>
    </comment>
    <comment ref="AZ3" authorId="0" shapeId="0" xr:uid="{77D1652B-767E-4261-B7B5-5F8C6AE4716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B1F3F699-263D-47C2-994A-93288D2032FA}">
      <text>
        <r>
          <rPr>
            <sz val="9"/>
            <color indexed="81"/>
            <rFont val="Tahoma"/>
            <family val="2"/>
          </rPr>
          <t>Expected life of the asset at the time of design and is site specific</t>
        </r>
      </text>
    </comment>
    <comment ref="BB3" authorId="0" shapeId="0" xr:uid="{DDC8CEA1-BBFD-4C31-9216-91CF4DF1996F}">
      <text>
        <r>
          <rPr>
            <sz val="9"/>
            <color indexed="81"/>
            <rFont val="Tahoma"/>
            <family val="2"/>
          </rPr>
          <t>Lifecycle status of the asset</t>
        </r>
      </text>
    </comment>
    <comment ref="BD3" authorId="0" shapeId="0" xr:uid="{59AF7559-F142-4E1B-B36F-3B0CF9218187}">
      <text>
        <r>
          <rPr>
            <sz val="9"/>
            <color indexed="81"/>
            <rFont val="Tahoma"/>
            <family val="2"/>
          </rPr>
          <t>Removal Date specifies the date when an Asset/Component was removed. They are used for statistical, financial and warranty reporting purposes.</t>
        </r>
      </text>
    </comment>
    <comment ref="BE3" authorId="0" shapeId="0" xr:uid="{823BAE71-6A06-45F6-9E7F-7EC328C92A0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6D0A81A1-A2DF-4EEB-8C8E-08761E10A141}">
      <text>
        <r>
          <rPr>
            <sz val="9"/>
            <color indexed="81"/>
            <rFont val="Tahoma"/>
            <family val="2"/>
          </rPr>
          <t>The entity that owns the asset</t>
        </r>
      </text>
    </comment>
    <comment ref="BI3" authorId="0" shapeId="0" xr:uid="{A3044B83-CDAF-4CB5-96FD-B1E63B9D232F}">
      <text>
        <r>
          <rPr>
            <sz val="9"/>
            <color indexed="81"/>
            <rFont val="Tahoma"/>
            <family val="2"/>
          </rPr>
          <t>The entity that manages the asset, on behalf of the owner</t>
        </r>
      </text>
    </comment>
    <comment ref="BK3" authorId="0" shapeId="0" xr:uid="{F6F39F88-CF1B-4C7F-AA42-4E57410CB1EE}">
      <text>
        <r>
          <rPr>
            <sz val="9"/>
            <color indexed="81"/>
            <rFont val="Tahoma"/>
            <family val="2"/>
          </rPr>
          <t>What department or group within the road controlling authority owns the asset? E.g. Parks and Recreation, Property, Housing.</t>
        </r>
      </text>
    </comment>
    <comment ref="BM3" authorId="0" shapeId="0" xr:uid="{2657EF41-09A5-4CF9-A76A-5311F4C3902B}">
      <text>
        <r>
          <rPr>
            <sz val="9"/>
            <color indexed="81"/>
            <rFont val="Tahoma"/>
            <family val="2"/>
          </rPr>
          <t>A combination of activity class and work category</t>
        </r>
      </text>
    </comment>
    <comment ref="BO3" authorId="0" shapeId="0" xr:uid="{E2C84231-3833-4E4A-A776-DBB87936AE18}">
      <text>
        <r>
          <rPr>
            <sz val="9"/>
            <color indexed="81"/>
            <rFont val="Tahoma"/>
            <family val="2"/>
          </rPr>
          <t>Original cost of installing or constructing this asset</t>
        </r>
      </text>
    </comment>
    <comment ref="BP3" authorId="0" shapeId="0" xr:uid="{7C913115-D3CB-4914-82F0-557B7C068586}">
      <text>
        <r>
          <rPr>
            <sz val="9"/>
            <color indexed="81"/>
            <rFont val="Tahoma"/>
            <family val="2"/>
          </rPr>
          <t>Is the maintenance of this asset at least partly funded by the National Land Transport Programme (NLTP) administered by Waka Kotahi?</t>
        </r>
      </text>
    </comment>
    <comment ref="BQ3" authorId="0" shapeId="0" xr:uid="{87037CA4-26D0-4716-8DB6-D0696618535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S3" authorId="0" shapeId="0" xr:uid="{B50DEBED-F311-48D1-BF14-ACFA24E8FAC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T3" authorId="0" shapeId="0" xr:uid="{642BF910-8910-4860-A613-B55F8EDAEFC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U3" authorId="0" shapeId="0" xr:uid="{CCCFF9B1-26D8-4D76-9E02-E34CFE3F9E4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C072EEA-B789-46DC-A5FE-B2D0CBB1DF2B}">
      <text>
        <r>
          <rPr>
            <sz val="9"/>
            <color indexed="81"/>
            <rFont val="Tahoma"/>
            <family val="2"/>
          </rPr>
          <t>prompt</t>
        </r>
      </text>
    </comment>
    <comment ref="B3" authorId="0" shapeId="0" xr:uid="{1401A54D-3BB8-43E5-B79B-B7FA7CB27AFE}">
      <text>
        <r>
          <rPr>
            <sz val="9"/>
            <color indexed="81"/>
            <rFont val="Tahoma"/>
            <family val="2"/>
          </rPr>
          <t>Every Custom Asset requires a uniqe identifier so that it is distinguishable from all other Assets</t>
        </r>
      </text>
    </comment>
    <comment ref="C3" authorId="0" shapeId="0" xr:uid="{43A342A0-B099-46AB-931C-EE369A0A6FC5}">
      <text>
        <r>
          <rPr>
            <sz val="9"/>
            <color indexed="81"/>
            <rFont val="Tahoma"/>
            <family val="2"/>
          </rPr>
          <t>All standard RAMM items and almost all user-defined items are located on a Road. Most RAMM functions are Road-centric.</t>
        </r>
      </text>
    </comment>
    <comment ref="E3" authorId="0" shapeId="0" xr:uid="{D32A3E7A-D3AF-4422-83FF-86C71CC80252}">
      <text>
        <r>
          <rPr>
            <sz val="9"/>
            <color indexed="81"/>
            <rFont val="Tahoma"/>
            <family val="2"/>
          </rPr>
          <t>NZTM2000 Easting</t>
        </r>
      </text>
    </comment>
    <comment ref="F3" authorId="0" shapeId="0" xr:uid="{EEC84A14-29C5-4520-81D4-B265137F94BE}">
      <text>
        <r>
          <rPr>
            <sz val="9"/>
            <color indexed="81"/>
            <rFont val="Tahoma"/>
            <family val="2"/>
          </rPr>
          <t>NZTM2000 Northing</t>
        </r>
      </text>
    </comment>
    <comment ref="G3" authorId="0" shapeId="0" xr:uid="{2194A53C-80D2-4B89-A325-8D4778AFA6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99E64658-F933-497C-8606-9EFDE285EE0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98D90B19-B089-4933-995E-11D9D91822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A1F1B37-3E22-4C0C-8C9A-478D3638400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307C732-E808-4D01-89AF-7BB4A1DADD63}">
      <text>
        <r>
          <rPr>
            <sz val="9"/>
            <color indexed="81"/>
            <rFont val="Tahoma"/>
            <family val="2"/>
          </rPr>
          <t>L=Left hand side, R=Right hand side, B=Both, C=Centre</t>
        </r>
      </text>
    </comment>
    <comment ref="M3" authorId="0" shapeId="0" xr:uid="{B57DE1FE-C49A-4EAE-A323-18B40DA547F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2C8A94AD-71F0-43BE-9185-933B4E7D8D8A}">
      <text>
        <r>
          <rPr>
            <sz val="9"/>
            <color indexed="81"/>
            <rFont val="Tahoma"/>
            <family val="2"/>
          </rPr>
          <t>Length in RAMM is calculated from the difference in the Start and End displacements</t>
        </r>
      </text>
    </comment>
    <comment ref="O3" authorId="0" shapeId="0" xr:uid="{25C40305-D696-4253-8690-AB71EC567F3C}">
      <text>
        <r>
          <rPr>
            <sz val="9"/>
            <color indexed="81"/>
            <rFont val="Tahoma"/>
            <family val="2"/>
          </rPr>
          <t>Where the standard Length calculation does not accurately represent the real-world Length of an item, the user can specify the difference in m.</t>
        </r>
      </text>
    </comment>
    <comment ref="P3" authorId="0" shapeId="0" xr:uid="{9AA0B597-475D-47B0-8D43-C32E5BF1FEEE}">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BBD7B1FC-335A-4B4F-93F9-7E09EA799984}">
      <text>
        <r>
          <rPr>
            <sz val="9"/>
            <color indexed="81"/>
            <rFont val="Tahoma"/>
            <family val="2"/>
          </rPr>
          <t>Standard Areas in RAMM are the result of simple calculations of length x width</t>
        </r>
      </text>
    </comment>
    <comment ref="S3" authorId="0" shapeId="0" xr:uid="{964C6E55-E2F0-415F-92CD-493FCD52928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0E2B7C30-2B7E-4A93-958F-26667BA3523D}">
      <text>
        <r>
          <rPr>
            <sz val="9"/>
            <color indexed="81"/>
            <rFont val="Tahoma"/>
            <family val="2"/>
          </rPr>
          <t>Where a user has added an Area correction to the standard calculated Area, the two values are summed to give a Total Area.</t>
        </r>
      </text>
    </comment>
    <comment ref="U3" authorId="0" shapeId="0" xr:uid="{3B6C27EF-3E40-47F1-9CC4-4982CBE496A3}">
      <text>
        <r>
          <rPr>
            <sz val="9"/>
            <color indexed="81"/>
            <rFont val="Tahoma"/>
            <family val="2"/>
          </rPr>
          <t>What is the type of the kerb crossing?</t>
        </r>
      </text>
    </comment>
    <comment ref="W3" authorId="0" shapeId="0" xr:uid="{89BA221A-7FF9-4B07-9460-892D87588CE2}">
      <text>
        <r>
          <rPr>
            <sz val="9"/>
            <color indexed="81"/>
            <rFont val="Tahoma"/>
            <family val="2"/>
          </rPr>
          <t>The material that the kerb crossing is made from, excluding the tactile pavers.</t>
        </r>
      </text>
    </comment>
    <comment ref="Y3" authorId="0" shapeId="0" xr:uid="{CC9C1EF1-03FE-4BC1-96A8-910888BDF83F}">
      <text>
        <r>
          <rPr>
            <sz val="9"/>
            <color indexed="81"/>
            <rFont val="Tahoma"/>
            <family val="2"/>
          </rPr>
          <t>Are Warning tactile ground surface indicators / Tactile pavers present? Pavers with simple raised dots to indicate people should stop before proceeding further.</t>
        </r>
      </text>
    </comment>
    <comment ref="Z3" authorId="0" shapeId="0" xr:uid="{6BAA1919-7D28-45CF-B418-5F26C8D65CDD}">
      <text>
        <r>
          <rPr>
            <sz val="9"/>
            <color indexed="81"/>
            <rFont val="Tahoma"/>
            <family val="2"/>
          </rPr>
          <t xml:space="preserve"> Are directional tactile ground surface indicators / Tactile pavers present? Installed where a person must change from a path to acces to crossing point. The line shaped pavers direct them to the crossing point.</t>
        </r>
      </text>
    </comment>
    <comment ref="AA3" authorId="0" shapeId="0" xr:uid="{957884BC-B698-48A8-9B26-D0A07D86D318}">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743C01E8-DA71-4AAF-BD5D-C82B5AFA3155}">
      <text>
        <r>
          <rPr>
            <sz val="9"/>
            <color indexed="81"/>
            <rFont val="Tahoma"/>
            <family val="2"/>
          </rPr>
          <t>Consent or Building Permit Number</t>
        </r>
      </text>
    </comment>
    <comment ref="AD3" authorId="0" shapeId="0" xr:uid="{9D9D44AE-7A72-4E3A-92E8-A2E11A7DEE47}">
      <text>
        <r>
          <rPr>
            <sz val="9"/>
            <color indexed="81"/>
            <rFont val="Tahoma"/>
            <family val="2"/>
          </rPr>
          <t>Date when the Permit was issued</t>
        </r>
      </text>
    </comment>
    <comment ref="AE3" authorId="0" shapeId="0" xr:uid="{9A0B18F8-60F0-4642-923C-9E2EE3A71765}">
      <text>
        <r>
          <rPr>
            <sz val="9"/>
            <color indexed="81"/>
            <rFont val="Tahoma"/>
            <family val="2"/>
          </rPr>
          <t>Proposed or Actual Crossing</t>
        </r>
      </text>
    </comment>
    <comment ref="AG3" authorId="0" shapeId="0" xr:uid="{C7E481E1-255B-47E8-925C-251065AAC280}">
      <text>
        <r>
          <rPr>
            <sz val="9"/>
            <color indexed="81"/>
            <rFont val="Tahoma"/>
            <family val="2"/>
          </rPr>
          <t>Number of drives of this type</t>
        </r>
      </text>
    </comment>
    <comment ref="AH3" authorId="0" shapeId="0" xr:uid="{B9AC81B1-3DF6-4330-A014-A6F3B8EAFDFD}">
      <text>
        <r>
          <rPr>
            <sz val="9"/>
            <color indexed="81"/>
            <rFont val="Tahoma"/>
            <family val="2"/>
          </rPr>
          <t>Compliant, Non-compliant or Unknwon</t>
        </r>
      </text>
    </comment>
    <comment ref="AJ3" authorId="0" shapeId="0" xr:uid="{447115B6-2C37-409D-A610-AB996365E084}">
      <text>
        <r>
          <rPr>
            <sz val="9"/>
            <color indexed="81"/>
            <rFont val="Tahoma"/>
            <family val="2"/>
          </rPr>
          <t>Length in metres of the sealed portion of the crossing</t>
        </r>
      </text>
    </comment>
    <comment ref="AK3" authorId="0" shapeId="0" xr:uid="{22458746-42BE-4C91-A2B5-C24689F696E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FE1DD1AF-C31E-4B1C-A9F3-0258E137EB5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2E6EF44E-9971-4F28-8409-7552A0FE9DA8}">
      <text>
        <r>
          <rPr>
            <sz val="9"/>
            <color indexed="81"/>
            <rFont val="Tahoma"/>
            <family val="2"/>
          </rPr>
          <t>Expected life of asset at the time of design.</t>
        </r>
      </text>
    </comment>
    <comment ref="AN3" authorId="0" shapeId="0" xr:uid="{1CC1B49D-2A84-46B2-BF08-0DC877A293D7}">
      <text>
        <r>
          <rPr>
            <sz val="9"/>
            <color indexed="81"/>
            <rFont val="Tahoma"/>
            <family val="2"/>
          </rPr>
          <t>Lifecycle status of the asset.</t>
        </r>
      </text>
    </comment>
    <comment ref="AP3" authorId="0" shapeId="0" xr:uid="{A63CD029-50C3-488D-B64E-FF3841D967D6}">
      <text>
        <r>
          <rPr>
            <sz val="9"/>
            <color indexed="81"/>
            <rFont val="Tahoma"/>
            <family val="2"/>
          </rPr>
          <t>Removal Date specifies the date when an Asset/Component was removed. They are used for statistical, financial and warranty reporting purposes.</t>
        </r>
      </text>
    </comment>
    <comment ref="AQ3" authorId="0" shapeId="0" xr:uid="{EB07AAEB-EED6-4248-974B-D537769C6BF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5CF5F5B3-2CB0-4A9D-98E7-0DC40DA61C61}">
      <text>
        <r>
          <rPr>
            <sz val="9"/>
            <color indexed="81"/>
            <rFont val="Tahoma"/>
            <family val="2"/>
          </rPr>
          <t>The entity that owns the asset.</t>
        </r>
      </text>
    </comment>
    <comment ref="AU3" authorId="0" shapeId="0" xr:uid="{D5AA4B13-3C14-4D91-9AE9-3A2208B65B62}">
      <text>
        <r>
          <rPr>
            <sz val="9"/>
            <color indexed="81"/>
            <rFont val="Tahoma"/>
            <family val="2"/>
          </rPr>
          <t>The entity that manages the asset, on behalf of the owner.</t>
        </r>
      </text>
    </comment>
    <comment ref="AW3" authorId="0" shapeId="0" xr:uid="{E0744BCD-FE2C-4584-ACAC-E44C92347D2B}">
      <text>
        <r>
          <rPr>
            <sz val="9"/>
            <color indexed="81"/>
            <rFont val="Tahoma"/>
            <family val="2"/>
          </rPr>
          <t>What department or group within the road controlling authority owns the asset? E.g. Parks and Recreation, Property, Housing.</t>
        </r>
      </text>
    </comment>
    <comment ref="AY3" authorId="0" shapeId="0" xr:uid="{8BD36B1D-F831-43BB-8FF7-354E0240B7D9}">
      <text>
        <r>
          <rPr>
            <sz val="9"/>
            <color indexed="81"/>
            <rFont val="Tahoma"/>
            <family val="2"/>
          </rPr>
          <t>A combination of activity class and work category.</t>
        </r>
      </text>
    </comment>
    <comment ref="BA3" authorId="0" shapeId="0" xr:uid="{279C3C38-E091-45A7-A7F2-39443B10832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05EE9478-23A9-4409-AA86-EFB657EE3BFB}">
      <text>
        <r>
          <rPr>
            <sz val="9"/>
            <color indexed="81"/>
            <rFont val="Tahoma"/>
            <family val="2"/>
          </rPr>
          <t>Is the maintenance of this asset at least partly funded by the National Land Transport Programme (NLTP) administered by Waka Kotahi?</t>
        </r>
      </text>
    </comment>
    <comment ref="BC3" authorId="0" shapeId="0" xr:uid="{85EAAC26-5889-450E-AC54-1B814C795C8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17A7677C-14E0-4B6B-9EF3-8AF2CE2E7CF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09C78A2B-EA4F-4D95-A6EA-8590E09890B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2EA0B9AE-A052-491D-96D4-23D81BF24EE0}">
      <text>
        <r>
          <rPr>
            <sz val="9"/>
            <color indexed="81"/>
            <rFont val="Tahoma"/>
            <family val="2"/>
          </rPr>
          <t>NZVD2016 Vertical Position</t>
        </r>
      </text>
    </comment>
    <comment ref="BH3" authorId="0" shapeId="0" xr:uid="{535EA022-3651-44AD-AC46-E68F361DB157}">
      <text>
        <r>
          <rPr>
            <sz val="9"/>
            <color indexed="81"/>
            <rFont val="Tahoma"/>
            <family val="2"/>
          </rPr>
          <t>Well-known Text (WKT) geometry in NZTM</t>
        </r>
      </text>
    </comment>
  </commentList>
</comments>
</file>

<file path=xl/sharedStrings.xml><?xml version="1.0" encoding="utf-8"?>
<sst xmlns="http://schemas.openxmlformats.org/spreadsheetml/2006/main" count="7317" uniqueCount="6292">
  <si>
    <t>Asset ID</t>
  </si>
  <si>
    <t>Road</t>
  </si>
  <si>
    <t>Easting</t>
  </si>
  <si>
    <t>Northing</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</si>
  <si>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</si>
  <si>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</si>
  <si>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</si>
  <si>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</si>
  <si>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</si>
  <si>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</si>
  <si>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</si>
  <si>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</si>
  <si>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</si>
  <si>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</si>
  <si>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</si>
  <si>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</si>
  <si>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</si>
  <si>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</si>
  <si>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</si>
  <si>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</si>
  <si>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</si>
  <si>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</si>
  <si>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</si>
  <si>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</si>
  <si>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</si>
  <si>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</si>
  <si>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</si>
  <si>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</si>
  <si>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</si>
  <si>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</si>
  <si>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</si>
  <si>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</si>
  <si>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</si>
  <si>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</si>
  <si>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</si>
  <si>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</si>
  <si>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</si>
  <si>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</si>
  <si>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</si>
  <si>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</si>
  <si>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</si>
  <si>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</si>
  <si>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</si>
  <si>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</si>
  <si>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</si>
  <si>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</si>
  <si>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</si>
  <si>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</si>
  <si>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</si>
  <si>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</si>
  <si>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</si>
  <si>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</si>
  <si>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</si>
  <si>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</si>
  <si>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</si>
  <si>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</si>
  <si>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</si>
  <si>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</si>
  <si>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</si>
  <si>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</si>
  <si>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</si>
  <si>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</si>
  <si>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</si>
  <si>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</si>
  <si>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</si>
  <si>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</si>
  <si>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</si>
  <si>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</si>
  <si>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</si>
  <si>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</si>
  <si>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</si>
  <si>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</si>
  <si>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</si>
  <si>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</si>
  <si>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</si>
  <si>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</si>
  <si>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</si>
  <si>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</si>
  <si>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</si>
  <si>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</si>
  <si>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</si>
  <si>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</si>
  <si>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</si>
  <si>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</si>
  <si>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</si>
  <si>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</si>
  <si>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</si>
  <si>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</si>
  <si>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</si>
  <si>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</si>
  <si>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</si>
  <si>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</si>
  <si>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</si>
  <si>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</si>
  <si>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</si>
  <si>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</si>
  <si>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</si>
  <si>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</si>
  <si>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</si>
  <si>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</si>
  <si>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</si>
  <si>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</si>
  <si>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</si>
  <si>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</si>
  <si>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</si>
  <si>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</si>
  <si>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</si>
  <si>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</si>
  <si>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</si>
  <si>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</si>
  <si>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</si>
  <si>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</si>
  <si>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</si>
  <si>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</si>
  <si>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</si>
  <si>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</si>
  <si>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</si>
  <si>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</si>
  <si>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</si>
  <si>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</si>
  <si>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</si>
  <si>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</si>
  <si>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</si>
  <si>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</si>
  <si>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</si>
  <si>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</si>
  <si>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</si>
  <si>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</si>
  <si>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</si>
  <si>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</si>
  <si>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</si>
  <si>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</si>
  <si>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</si>
  <si>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</si>
  <si>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</si>
  <si>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</si>
  <si>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</si>
  <si>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</si>
  <si>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</si>
  <si>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</si>
  <si>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</si>
  <si>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</si>
  <si>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</si>
  <si>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</si>
  <si>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</si>
  <si>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</si>
  <si>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</si>
  <si>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</si>
  <si>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</si>
  <si>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</si>
  <si>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ud_work_origin</t>
  </si>
  <si>
    <t>suffix</t>
  </si>
  <si>
    <t>m</t>
  </si>
  <si>
    <t>m2</t>
  </si>
  <si>
    <t>mm</t>
  </si>
  <si>
    <t>yrs</t>
  </si>
  <si>
    <t>year</t>
  </si>
  <si>
    <t>Kerb Crossing Type</t>
  </si>
  <si>
    <t>Kerb Crossing Material</t>
  </si>
  <si>
    <t>Has Warning Tactile Pavers?</t>
  </si>
  <si>
    <t>Has Directional Tactile Pavers</t>
  </si>
  <si>
    <t>RTS-14 Compliant?</t>
  </si>
  <si>
    <t>Permit</t>
  </si>
  <si>
    <t>Issue Date</t>
  </si>
  <si>
    <t>Proposed</t>
  </si>
  <si>
    <t>Quantity</t>
  </si>
  <si>
    <t>Complies</t>
  </si>
  <si>
    <t>Seal Length</t>
  </si>
  <si>
    <t>kerb_crossing_type</t>
  </si>
  <si>
    <t>kerb_crossing_material</t>
  </si>
  <si>
    <t>has_warning_tactile_pavers</t>
  </si>
  <si>
    <t>has_directional_tactile_pavers</t>
  </si>
  <si>
    <t>rts_14_compliant</t>
  </si>
  <si>
    <t>permit_no</t>
  </si>
  <si>
    <t>permit_date</t>
  </si>
  <si>
    <t>proposed_sw</t>
  </si>
  <si>
    <t>quantity</t>
  </si>
  <si>
    <t>complies</t>
  </si>
  <si>
    <t>seal_length_m</t>
  </si>
  <si>
    <t>varchar(60)</t>
  </si>
  <si>
    <t>varchar(20)</t>
  </si>
  <si>
    <t>ud_kerb_crossing_type</t>
  </si>
  <si>
    <t>ud_cover_cycle_friendly</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</si>
  <si>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</si>
  <si>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</si>
  <si>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</si>
  <si>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</si>
  <si>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</si>
  <si>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</si>
  <si>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</si>
  <si>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</si>
  <si>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</si>
  <si>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</si>
  <si>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</si>
  <si>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</si>
  <si>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</si>
  <si>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</si>
  <si>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</si>
  <si>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</si>
  <si>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</si>
  <si>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</si>
  <si>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</si>
  <si>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</si>
  <si>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</si>
  <si>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</si>
  <si>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</si>
  <si>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</si>
  <si>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</si>
  <si>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</si>
  <si>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</si>
  <si>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</si>
  <si>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</si>
  <si>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</si>
  <si>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</si>
  <si>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</si>
  <si>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</si>
  <si>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</si>
  <si>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</si>
  <si>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</si>
  <si>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</si>
  <si>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</si>
  <si>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</si>
  <si>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</si>
  <si>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</si>
  <si>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</si>
  <si>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</si>
  <si>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</si>
  <si>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</si>
  <si>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</si>
  <si>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</si>
  <si>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</si>
  <si>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</si>
  <si>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</si>
  <si>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</si>
  <si>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</si>
  <si>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</si>
  <si>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</si>
  <si>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</si>
  <si>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</si>
  <si>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</si>
  <si>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</si>
  <si>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</si>
  <si>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</si>
  <si>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</si>
  <si>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</si>
  <si>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</si>
  <si>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</si>
  <si>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</si>
  <si>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</si>
  <si>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</si>
  <si>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</si>
  <si>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</si>
  <si>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</si>
  <si>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</si>
  <si>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</si>
  <si>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</si>
  <si>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</si>
  <si>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</si>
  <si>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</si>
  <si>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</si>
  <si>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</si>
  <si>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</si>
  <si>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</si>
  <si>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</si>
  <si>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</si>
  <si>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</si>
  <si>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</si>
  <si>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</si>
  <si>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</si>
  <si>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</si>
  <si>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</si>
  <si>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</si>
  <si>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</si>
  <si>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</si>
  <si>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</si>
  <si>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</si>
  <si>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</si>
  <si>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</si>
  <si>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</si>
  <si>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</si>
  <si>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</si>
  <si>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</si>
  <si>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</si>
  <si>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</si>
  <si>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</si>
  <si>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</si>
  <si>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</si>
  <si>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</si>
  <si>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</si>
  <si>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</si>
  <si>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</si>
  <si>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</si>
  <si>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</si>
  <si>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</si>
  <si>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</si>
  <si>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</si>
  <si>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</si>
  <si>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</si>
  <si>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</si>
  <si>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</si>
  <si>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</si>
  <si>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</si>
  <si>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</si>
  <si>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</si>
  <si>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</si>
  <si>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</si>
  <si>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</si>
  <si>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</si>
  <si>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</si>
  <si>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</si>
  <si>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</si>
  <si>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</si>
  <si>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</si>
  <si>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</si>
  <si>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</si>
  <si>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</si>
  <si>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</si>
  <si>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</si>
  <si>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</si>
  <si>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</si>
  <si>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</si>
  <si>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</si>
  <si>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</si>
  <si>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</si>
  <si>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</si>
  <si>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</si>
  <si>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</si>
  <si>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</si>
  <si>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</si>
  <si>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</si>
  <si>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</si>
  <si>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</si>
  <si>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</si>
  <si>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</si>
  <si>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</si>
  <si>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</si>
  <si>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</si>
  <si>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</si>
  <si>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</si>
  <si>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</si>
  <si>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</si>
  <si>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</si>
  <si>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</si>
  <si>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</si>
  <si>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</si>
  <si>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</si>
  <si>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</si>
  <si>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</si>
  <si>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</si>
  <si>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</si>
  <si>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</si>
  <si>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</si>
  <si>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</si>
  <si>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</si>
  <si>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</si>
  <si>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</si>
  <si>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</si>
  <si>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</si>
  <si>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</si>
  <si>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</si>
  <si>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</si>
  <si>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</si>
  <si>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</si>
  <si>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</si>
  <si>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</si>
  <si>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</si>
  <si>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</si>
  <si>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</si>
  <si>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</si>
  <si>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</si>
  <si>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</si>
  <si>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</si>
  <si>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</si>
  <si>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</si>
  <si>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</si>
  <si>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</si>
  <si>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</si>
  <si>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</si>
  <si>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</si>
  <si>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</si>
  <si>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</si>
  <si>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</si>
  <si>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</si>
  <si>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</si>
  <si>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</si>
  <si>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</si>
  <si>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</si>
  <si>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</si>
  <si>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</si>
  <si>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</si>
  <si>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</si>
  <si>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</si>
  <si>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</si>
  <si>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</si>
  <si>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</si>
  <si>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</si>
  <si>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</si>
  <si>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</si>
  <si>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</si>
  <si>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</si>
  <si>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</si>
  <si>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</si>
  <si>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</si>
  <si>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</si>
  <si>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</si>
  <si>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</si>
  <si>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</si>
  <si>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</si>
  <si>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</si>
  <si>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</si>
  <si>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</si>
  <si>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</si>
  <si>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</si>
  <si>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</si>
  <si>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</si>
  <si>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</si>
  <si>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</si>
  <si>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</si>
  <si>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</si>
  <si>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</si>
  <si>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</si>
  <si>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</si>
  <si>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</si>
  <si>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</si>
  <si>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</si>
  <si>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</si>
  <si>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</si>
  <si>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</si>
  <si>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</si>
  <si>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</si>
  <si>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</si>
  <si>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</si>
  <si>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</si>
  <si>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</si>
  <si>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</si>
  <si>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</si>
  <si>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</si>
  <si>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</si>
  <si>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</si>
  <si>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</si>
  <si>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</si>
  <si>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</si>
  <si>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</si>
  <si>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</si>
  <si>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</si>
  <si>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</si>
  <si>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</si>
  <si>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</si>
  <si>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</si>
  <si>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</si>
  <si>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</si>
  <si>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</si>
  <si>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</si>
  <si>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</si>
  <si>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</si>
  <si>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</si>
  <si>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</si>
  <si>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</si>
  <si>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</si>
  <si>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</si>
  <si>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</si>
  <si>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</si>
  <si>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</si>
  <si>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</si>
  <si>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</si>
  <si>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</si>
  <si>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</si>
  <si>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</si>
  <si>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</si>
  <si>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</si>
  <si>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</si>
  <si>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</si>
  <si>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</si>
  <si>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</si>
  <si>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</si>
  <si>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</si>
  <si>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</si>
  <si>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</si>
  <si>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</si>
  <si>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</si>
  <si>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</si>
  <si>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</si>
  <si>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</si>
  <si>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</si>
  <si>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</si>
  <si>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</si>
  <si>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</si>
  <si>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</si>
  <si>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</si>
  <si>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</si>
  <si>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</si>
  <si>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</si>
  <si>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</si>
  <si>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</si>
  <si>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</si>
  <si>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</si>
  <si>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</si>
  <si>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</si>
  <si>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</si>
  <si>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</si>
  <si>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</si>
  <si>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</si>
  <si>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</si>
  <si>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</si>
  <si>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</si>
  <si>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</si>
  <si>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</si>
  <si>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</si>
  <si>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</si>
  <si>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</si>
  <si>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</si>
  <si>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</si>
  <si>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</si>
  <si>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</si>
  <si>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</si>
  <si>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</si>
  <si>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</si>
  <si>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</si>
  <si>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</si>
  <si>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</si>
  <si>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</si>
  <si>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</si>
  <si>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</si>
  <si>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</si>
  <si>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</si>
  <si>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</si>
  <si>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</si>
  <si>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</si>
  <si>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</si>
  <si>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</si>
  <si>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</si>
  <si>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</si>
  <si>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</si>
  <si>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</si>
  <si>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</si>
  <si>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</si>
  <si>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</si>
  <si>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</si>
  <si>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</si>
  <si>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</si>
  <si>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</si>
  <si>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</si>
  <si>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</si>
  <si>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</si>
  <si>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</si>
  <si>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</si>
  <si>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</si>
  <si>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</si>
  <si>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</si>
  <si>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</si>
  <si>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</si>
  <si>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</si>
  <si>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</si>
  <si>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</si>
  <si>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</si>
  <si>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</si>
  <si>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</si>
  <si>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</si>
  <si>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</si>
  <si>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</si>
  <si>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</si>
  <si>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</si>
  <si>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</si>
  <si>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</si>
  <si>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</si>
  <si>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</si>
  <si>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</si>
  <si>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</si>
  <si>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</si>
  <si>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</si>
  <si>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</si>
  <si>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</si>
  <si>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</si>
  <si>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</si>
  <si>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</si>
  <si>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</si>
  <si>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</si>
  <si>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</si>
  <si>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</si>
  <si>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</si>
  <si>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</si>
  <si>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</si>
  <si>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</si>
  <si>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</si>
  <si>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</si>
  <si>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</si>
  <si>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</si>
  <si>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</si>
  <si>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</si>
  <si>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</si>
  <si>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</si>
  <si>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</si>
  <si>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</si>
  <si>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</si>
  <si>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</si>
  <si>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</si>
  <si>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</si>
  <si>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</si>
  <si>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</si>
  <si>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</si>
  <si>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</si>
  <si>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</si>
  <si>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</si>
  <si>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</si>
  <si>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</si>
  <si>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</si>
  <si>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</si>
  <si>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</si>
  <si>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</si>
  <si>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</si>
  <si>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</si>
  <si>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</si>
  <si>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</si>
  <si>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</si>
  <si>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</si>
  <si>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</si>
  <si>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</si>
  <si>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</si>
  <si>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</si>
  <si>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</si>
  <si>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</si>
  <si>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</si>
  <si>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</si>
  <si>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</si>
  <si>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</si>
  <si>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</si>
  <si>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</si>
  <si>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</si>
  <si>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</si>
  <si>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</si>
  <si>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</si>
  <si>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</si>
  <si>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</si>
  <si>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</si>
  <si>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</si>
  <si>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</si>
  <si>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</si>
  <si>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</si>
  <si>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</si>
  <si>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</si>
  <si>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</si>
  <si>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</si>
  <si>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</si>
  <si>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</si>
  <si>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</si>
  <si>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</si>
  <si>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</si>
  <si>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</si>
  <si>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</si>
  <si>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</si>
  <si>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</si>
  <si>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</si>
  <si>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</si>
  <si>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</si>
  <si>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</si>
  <si>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</si>
  <si>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</si>
  <si>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</si>
  <si>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</si>
  <si>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</si>
  <si>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</si>
  <si>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</si>
  <si>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</si>
  <si>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</si>
  <si>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</si>
  <si>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</si>
  <si>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</si>
  <si>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</si>
  <si>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</si>
  <si>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</si>
  <si>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</si>
  <si>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</si>
  <si>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</si>
  <si>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</si>
  <si>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</si>
  <si>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</si>
  <si>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</si>
  <si>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</si>
  <si>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</si>
  <si>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</si>
  <si>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</si>
  <si>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</si>
  <si>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</si>
  <si>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</si>
  <si>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</si>
  <si>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</si>
  <si>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</si>
  <si>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</si>
  <si>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</si>
  <si>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</si>
  <si>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</si>
  <si>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</si>
  <si>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</si>
  <si>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</si>
  <si>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</si>
  <si>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</si>
  <si>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</si>
  <si>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</si>
  <si>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</si>
  <si>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</si>
  <si>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</si>
  <si>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</si>
  <si>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</si>
  <si>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</si>
  <si>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</si>
  <si>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</si>
  <si>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</si>
  <si>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</si>
  <si>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</si>
  <si>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</si>
  <si>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</si>
  <si>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</si>
  <si>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</si>
  <si>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</si>
  <si>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</si>
  <si>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</si>
  <si>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</si>
  <si>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</si>
  <si>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</si>
  <si>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</si>
  <si>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</si>
  <si>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</si>
  <si>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</si>
  <si>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</si>
  <si>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</si>
  <si>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</si>
  <si>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</si>
  <si>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</si>
  <si>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</si>
  <si>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</si>
  <si>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</si>
  <si>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</si>
  <si>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</si>
  <si>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</si>
  <si>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</si>
  <si>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</si>
  <si>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</si>
  <si>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</si>
  <si>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</si>
  <si>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</si>
  <si>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</si>
  <si>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</si>
  <si>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</si>
  <si>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</si>
  <si>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</si>
  <si>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</si>
  <si>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</si>
  <si>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</si>
  <si>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</si>
  <si>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</si>
  <si>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</si>
  <si>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</si>
  <si>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</si>
  <si>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</si>
  <si>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</si>
  <si>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</si>
  <si>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</si>
  <si>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</si>
  <si>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</si>
  <si>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</si>
  <si>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</si>
  <si>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</si>
  <si>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</si>
  <si>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</si>
  <si>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</si>
  <si>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</si>
  <si>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</si>
  <si>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</si>
  <si>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</si>
  <si>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</si>
  <si>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</si>
  <si>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</si>
  <si>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</si>
  <si>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</si>
  <si>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</si>
  <si>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</si>
  <si>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</si>
  <si>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</si>
  <si>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</si>
  <si>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</si>
  <si>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</si>
  <si>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</si>
  <si>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</si>
  <si>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</si>
  <si>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</si>
  <si>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</si>
  <si>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</si>
  <si>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</si>
  <si>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</si>
  <si>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</si>
  <si>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</si>
  <si>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</si>
  <si>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</si>
  <si>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</si>
  <si>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</si>
  <si>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</si>
  <si>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</si>
  <si>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</si>
  <si>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</si>
  <si>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</si>
  <si>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</si>
  <si>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</si>
  <si>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</si>
  <si>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</si>
  <si>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</si>
  <si>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</si>
  <si>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</si>
  <si>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</si>
  <si>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</si>
  <si>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</si>
  <si>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</si>
  <si>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</si>
  <si>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</si>
  <si>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</si>
  <si>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</si>
  <si>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</si>
  <si>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</si>
  <si>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</si>
  <si>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</si>
  <si>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</si>
  <si>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</si>
  <si>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</si>
  <si>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</si>
  <si>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</si>
  <si>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</si>
  <si>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</si>
  <si>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</si>
  <si>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</si>
  <si>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</si>
  <si>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</si>
  <si>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</si>
  <si>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</si>
  <si>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</si>
  <si>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</si>
  <si>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</si>
  <si>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</si>
  <si>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</si>
  <si>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</si>
  <si>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</si>
  <si>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</si>
  <si>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</si>
  <si>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</si>
  <si>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</si>
  <si>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</si>
  <si>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</si>
  <si>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</si>
  <si>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</si>
  <si>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</si>
  <si>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</si>
  <si>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</si>
  <si>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</si>
  <si>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</si>
  <si>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</si>
  <si>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</si>
  <si>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</si>
  <si>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</si>
  <si>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</si>
  <si>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</si>
  <si>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</si>
  <si>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</si>
  <si>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</si>
  <si>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</si>
  <si>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</si>
  <si>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</si>
  <si>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</si>
  <si>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</si>
  <si>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</si>
  <si>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</si>
  <si>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</si>
  <si>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</si>
  <si>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</si>
  <si>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</si>
  <si>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</si>
  <si>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</si>
  <si>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</si>
  <si>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</si>
  <si>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</si>
  <si>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</si>
  <si>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</si>
  <si>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</si>
  <si>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</si>
  <si>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</si>
  <si>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</si>
  <si>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</si>
  <si>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</si>
  <si>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</si>
  <si>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</si>
  <si>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</si>
  <si>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</si>
  <si>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</si>
  <si>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</si>
  <si>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</si>
  <si>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</si>
  <si>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</si>
  <si>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</si>
  <si>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</si>
  <si>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</si>
  <si>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</si>
  <si>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</si>
  <si>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</si>
  <si>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</si>
  <si>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</si>
  <si>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</si>
  <si>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</si>
  <si>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</si>
  <si>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</si>
  <si>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</si>
  <si>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</si>
  <si>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</si>
  <si>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</si>
  <si>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</si>
  <si>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</si>
  <si>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</si>
  <si>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</si>
  <si>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</si>
  <si>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</si>
  <si>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</si>
  <si>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</si>
  <si>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</si>
  <si>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</si>
  <si>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</si>
  <si>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</si>
  <si>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</si>
  <si>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</si>
  <si>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</si>
  <si>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</si>
  <si>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</si>
  <si>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</si>
  <si>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</si>
  <si>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</si>
  <si>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</si>
  <si>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</si>
  <si>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</si>
  <si>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</si>
  <si>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</si>
  <si>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</si>
  <si>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</si>
  <si>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</si>
  <si>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</si>
  <si>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</si>
  <si>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</si>
  <si>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</si>
  <si>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</si>
  <si>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</si>
  <si>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</si>
  <si>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</si>
  <si>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</si>
  <si>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</si>
  <si>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</si>
  <si>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</si>
  <si>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</si>
  <si>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</si>
  <si>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</si>
  <si>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</si>
  <si>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</si>
  <si>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</si>
  <si>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</si>
  <si>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</si>
  <si>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</si>
  <si>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</si>
  <si>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</si>
  <si>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</si>
  <si>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</si>
  <si>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</si>
  <si>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</si>
  <si>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</si>
  <si>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</si>
  <si>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</si>
  <si>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</si>
  <si>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</si>
  <si>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</si>
  <si>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</si>
  <si>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</si>
  <si>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</si>
  <si>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</si>
  <si>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</si>
  <si>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</si>
  <si>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</si>
  <si>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</si>
  <si>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</si>
  <si>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</si>
  <si>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</si>
  <si>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</si>
  <si>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</si>
  <si>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</si>
  <si>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</si>
  <si>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</si>
  <si>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</si>
  <si>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</si>
  <si>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</si>
  <si>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</si>
  <si>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</si>
  <si>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</si>
  <si>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</si>
  <si>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</si>
  <si>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</si>
  <si>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</si>
  <si>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</si>
  <si>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</si>
  <si>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</si>
  <si>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</si>
  <si>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</si>
  <si>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</si>
  <si>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</si>
  <si>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</si>
  <si>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</si>
  <si>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</si>
  <si>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</si>
  <si>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</si>
  <si>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</si>
  <si>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</si>
  <si>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</si>
  <si>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</si>
  <si>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</si>
  <si>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</si>
  <si>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</si>
  <si>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</si>
  <si>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</si>
  <si>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</si>
  <si>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</si>
  <si>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</si>
  <si>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</si>
  <si>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</si>
  <si>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</si>
  <si>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</si>
  <si>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</si>
  <si>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</si>
  <si>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</si>
  <si>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</si>
  <si>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</si>
  <si>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</si>
  <si>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</si>
  <si>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</si>
  <si>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</si>
  <si>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</si>
  <si>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</si>
  <si>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</si>
  <si>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</si>
  <si>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</si>
  <si>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</si>
  <si>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</si>
  <si>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</si>
  <si>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</si>
  <si>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</si>
  <si>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</si>
  <si>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</si>
  <si>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</si>
  <si>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</si>
  <si>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</si>
  <si>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</si>
  <si>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</si>
  <si>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</si>
  <si>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</si>
  <si>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</si>
  <si>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</si>
  <si>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</si>
  <si>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</si>
  <si>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</si>
  <si>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</si>
  <si>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</si>
  <si>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</si>
  <si>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</si>
  <si>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</si>
  <si>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</si>
  <si>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</si>
  <si>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</si>
  <si>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</si>
  <si>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</si>
  <si>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</si>
  <si>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</si>
  <si>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</si>
  <si>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</si>
  <si>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</si>
  <si>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</si>
  <si>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</si>
  <si>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</si>
  <si>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</si>
  <si>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</si>
  <si>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</si>
  <si>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</si>
  <si>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</si>
  <si>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</si>
  <si>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</si>
  <si>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</si>
  <si>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</si>
  <si>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</si>
  <si>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</si>
  <si>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</si>
  <si>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</si>
  <si>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</si>
  <si>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</si>
  <si>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</si>
  <si>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</si>
  <si>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</si>
  <si>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</si>
  <si>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</si>
  <si>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</si>
  <si>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</si>
  <si>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</si>
  <si>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</si>
  <si>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</si>
  <si>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</si>
  <si>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</si>
  <si>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</si>
  <si>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</si>
  <si>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</si>
  <si>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</si>
  <si>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</si>
  <si>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</si>
  <si>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</si>
  <si>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</si>
  <si>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</si>
  <si>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</si>
  <si>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</si>
  <si>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</si>
  <si>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</si>
  <si>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</si>
  <si>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</si>
  <si>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</si>
  <si>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</si>
  <si>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</si>
  <si>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</si>
  <si>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</si>
  <si>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</si>
  <si>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</si>
  <si>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</si>
  <si>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</si>
  <si>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</si>
  <si>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</si>
  <si>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</si>
  <si>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</si>
  <si>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</si>
  <si>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</si>
  <si>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</si>
  <si>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</si>
  <si>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</si>
  <si>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</si>
  <si>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</si>
  <si>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</si>
  <si>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</si>
  <si>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</si>
  <si>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</si>
  <si>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</si>
  <si>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</si>
  <si>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</si>
  <si>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</si>
  <si>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</si>
  <si>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</si>
  <si>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</si>
  <si>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</si>
  <si>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</si>
  <si>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</si>
  <si>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</si>
  <si>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</si>
  <si>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</si>
  <si>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</si>
  <si>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</si>
  <si>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</si>
  <si>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</si>
  <si>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</si>
  <si>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</si>
  <si>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</si>
  <si>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</si>
  <si>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</si>
  <si>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</si>
  <si>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</si>
  <si>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</si>
  <si>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</si>
  <si>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</si>
  <si>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</si>
  <si>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</si>
  <si>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</si>
  <si>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</si>
  <si>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</si>
  <si>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</si>
  <si>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</si>
  <si>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</si>
  <si>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</si>
  <si>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</si>
  <si>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</si>
  <si>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</si>
  <si>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</si>
  <si>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</si>
  <si>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</si>
  <si>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</si>
  <si>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</si>
  <si>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</si>
  <si>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</si>
  <si>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</si>
  <si>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</si>
  <si>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</si>
  <si>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</si>
  <si>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</si>
  <si>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</si>
  <si>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</si>
  <si>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</si>
  <si>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</si>
  <si>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</si>
  <si>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</si>
  <si>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</si>
  <si>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</si>
  <si>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</si>
  <si>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</si>
  <si>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</si>
  <si>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</si>
  <si>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</si>
  <si>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</si>
  <si>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</si>
  <si>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</si>
  <si>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</si>
  <si>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</si>
  <si>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</si>
  <si>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</si>
  <si>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</si>
  <si>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</si>
  <si>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</si>
  <si>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</si>
  <si>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</si>
  <si>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</si>
  <si>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</si>
  <si>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</si>
  <si>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</si>
  <si>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</si>
  <si>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</si>
  <si>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</si>
  <si>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</si>
  <si>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</si>
  <si>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</si>
  <si>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</si>
  <si>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</si>
  <si>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</si>
  <si>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</si>
  <si>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</si>
  <si>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</si>
  <si>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</si>
  <si>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</si>
  <si>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</si>
  <si>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</si>
  <si>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</si>
  <si>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</si>
  <si>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</si>
  <si>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</si>
  <si>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</si>
  <si>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</si>
  <si>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</si>
  <si>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</si>
  <si>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</si>
  <si>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</si>
  <si>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</si>
  <si>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</si>
  <si>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</si>
  <si>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</si>
  <si>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</si>
  <si>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</si>
  <si>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</si>
  <si>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</si>
  <si>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</si>
  <si>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</si>
  <si>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</si>
  <si>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</si>
  <si>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</si>
  <si>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</si>
  <si>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</si>
  <si>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</si>
  <si>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</si>
  <si>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</si>
  <si>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</si>
  <si>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</si>
  <si>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</si>
  <si>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</si>
  <si>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</si>
  <si>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</si>
  <si>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</si>
  <si>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</si>
  <si>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</si>
  <si>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</si>
  <si>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</si>
  <si>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</si>
  <si>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</si>
  <si>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</si>
  <si>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</si>
  <si>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</si>
  <si>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</si>
  <si>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</si>
  <si>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</si>
  <si>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</si>
  <si>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</si>
  <si>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</si>
  <si>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</si>
  <si>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</si>
  <si>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</si>
  <si>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</si>
  <si>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</si>
  <si>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</si>
  <si>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</si>
  <si>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</si>
  <si>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</si>
  <si>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</si>
  <si>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</si>
  <si>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</si>
  <si>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</si>
  <si>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</si>
  <si>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</si>
  <si>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</si>
  <si>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</si>
  <si>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</si>
  <si>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</si>
  <si>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</si>
  <si>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</si>
  <si>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</si>
  <si>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</si>
  <si>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</si>
  <si>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</si>
  <si>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</si>
  <si>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</si>
  <si>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</si>
  <si>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</si>
  <si>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</si>
  <si>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</si>
  <si>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</si>
  <si>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</si>
  <si>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</si>
  <si>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</si>
  <si>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</si>
  <si>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</si>
  <si>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</si>
  <si>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</si>
  <si>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</si>
  <si>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</si>
  <si>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</si>
  <si>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</si>
  <si>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</si>
  <si>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</si>
  <si>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</si>
  <si>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</si>
  <si>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</si>
  <si>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</si>
  <si>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</si>
  <si>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</si>
  <si>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</si>
  <si>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</si>
  <si>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</si>
  <si>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</si>
  <si>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</si>
  <si>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</si>
  <si>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</si>
  <si>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</si>
  <si>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</si>
  <si>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</si>
  <si>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</si>
  <si>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</si>
  <si>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</si>
  <si>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</si>
  <si>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</si>
  <si>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</si>
  <si>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</si>
  <si>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</si>
  <si>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</si>
  <si>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</si>
  <si>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</si>
  <si>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</si>
  <si>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</si>
  <si>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</si>
  <si>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</si>
  <si>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</si>
  <si>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</si>
  <si>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</si>
  <si>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</si>
  <si>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</si>
  <si>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</si>
  <si>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</si>
  <si>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</si>
  <si>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</si>
  <si>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</si>
  <si>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</si>
  <si>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</si>
  <si>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</si>
  <si>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</si>
  <si>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</si>
  <si>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</si>
  <si>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</si>
  <si>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</si>
  <si>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</si>
  <si>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</si>
  <si>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</si>
  <si>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</si>
  <si>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</si>
  <si>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</si>
  <si>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</si>
  <si>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</si>
  <si>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</si>
  <si>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</si>
  <si>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</si>
  <si>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</si>
  <si>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</si>
  <si>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</si>
  <si>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</si>
  <si>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</si>
  <si>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</si>
  <si>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</si>
  <si>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</si>
  <si>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</si>
  <si>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</si>
  <si>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</si>
  <si>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</si>
  <si>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</si>
  <si>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</si>
  <si>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</si>
  <si>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</si>
  <si>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</si>
  <si>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</si>
  <si>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</si>
  <si>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</si>
  <si>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</si>
  <si>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</si>
  <si>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</si>
  <si>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</si>
  <si>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</si>
  <si>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</si>
  <si>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</si>
  <si>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</si>
  <si>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</si>
  <si>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</si>
  <si>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</si>
  <si>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</si>
  <si>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</si>
  <si>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</si>
  <si>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</si>
  <si>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</si>
  <si>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</si>
  <si>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</si>
  <si>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</si>
  <si>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</si>
  <si>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</si>
  <si>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</si>
  <si>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</si>
  <si>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</si>
  <si>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</si>
  <si>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</si>
  <si>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</si>
  <si>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</si>
  <si>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</si>
  <si>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</si>
  <si>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</si>
  <si>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</si>
  <si>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</si>
  <si>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</si>
  <si>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</si>
  <si>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</si>
  <si>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</si>
  <si>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</si>
  <si>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</si>
  <si>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</si>
  <si>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</si>
  <si>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</si>
  <si>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</si>
  <si>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</si>
  <si>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</si>
  <si>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</si>
  <si>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</si>
  <si>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</si>
  <si>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</si>
  <si>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</si>
  <si>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</si>
  <si>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</si>
  <si>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</si>
  <si>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</si>
  <si>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</si>
  <si>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</si>
  <si>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</si>
  <si>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</si>
  <si>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</si>
  <si>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</si>
  <si>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</si>
  <si>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</si>
  <si>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</si>
  <si>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</si>
  <si>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</si>
  <si>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</si>
  <si>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</si>
  <si>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</si>
  <si>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</si>
  <si>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</si>
  <si>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</si>
  <si>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</si>
  <si>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</si>
  <si>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</si>
  <si>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</si>
  <si>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</si>
  <si>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</si>
  <si>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</si>
  <si>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</si>
  <si>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</si>
  <si>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</si>
  <si>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</si>
  <si>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</si>
  <si>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</si>
  <si>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</si>
  <si>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</si>
  <si>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</si>
  <si>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</si>
  <si>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</si>
  <si>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</si>
  <si>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</si>
  <si>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</si>
  <si>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</si>
  <si>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</si>
  <si>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</si>
  <si>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</si>
  <si>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</si>
  <si>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</si>
  <si>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</si>
  <si>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</si>
  <si>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</si>
  <si>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</si>
  <si>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</si>
  <si>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</si>
  <si>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</si>
  <si>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</si>
  <si>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</si>
  <si>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</si>
  <si>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</si>
  <si>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</si>
  <si>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</si>
  <si>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</si>
  <si>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</si>
  <si>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</si>
  <si>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</si>
  <si>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</si>
  <si>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</si>
  <si>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</si>
  <si>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</si>
  <si>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</si>
  <si>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</si>
  <si>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</si>
  <si>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</si>
  <si>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</si>
  <si>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</si>
  <si>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</si>
  <si>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</si>
  <si>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</si>
  <si>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</si>
  <si>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</si>
  <si>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</si>
  <si>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</si>
  <si>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</si>
  <si>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</si>
  <si>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</si>
  <si>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</si>
  <si>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</si>
  <si>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</si>
  <si>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</si>
  <si>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</si>
  <si>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</si>
  <si>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</si>
  <si>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</si>
  <si>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</si>
  <si>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</si>
  <si>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</si>
  <si>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</si>
  <si>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</si>
  <si>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</si>
  <si>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</si>
  <si>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</si>
  <si>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</si>
  <si>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</si>
  <si>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</si>
  <si>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</si>
  <si>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</si>
  <si>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</si>
  <si>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</si>
  <si>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</si>
  <si>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</si>
  <si>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</si>
  <si>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</si>
  <si>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</si>
  <si>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</si>
  <si>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</si>
  <si>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</si>
  <si>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</si>
  <si>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</si>
  <si>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</si>
  <si>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</si>
  <si>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</si>
  <si>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</si>
  <si>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</si>
  <si>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</si>
  <si>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</si>
  <si>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</si>
  <si>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</si>
  <si>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</si>
  <si>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</si>
  <si>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</si>
  <si>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</si>
  <si>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</si>
  <si>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</si>
  <si>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</si>
  <si>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</si>
  <si>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</si>
  <si>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</si>
  <si>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</si>
  <si>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</si>
  <si>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</si>
  <si>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</si>
  <si>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</si>
  <si>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</si>
  <si>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</si>
  <si>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</si>
  <si>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</si>
  <si>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</si>
  <si>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</si>
  <si>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</si>
  <si>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</si>
  <si>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</si>
  <si>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</si>
  <si>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</si>
  <si>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</si>
  <si>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</si>
  <si>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</si>
  <si>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</si>
  <si>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</si>
  <si>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</si>
  <si>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</si>
  <si>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</si>
  <si>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</si>
  <si>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</si>
  <si>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</si>
  <si>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</si>
  <si>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</si>
  <si>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</si>
  <si>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</si>
  <si>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</si>
  <si>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</si>
  <si>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</si>
  <si>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</si>
  <si>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</si>
  <si>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</si>
  <si>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</si>
  <si>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</si>
  <si>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</si>
  <si>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</si>
  <si>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</si>
  <si>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</si>
  <si>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</si>
  <si>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</si>
  <si>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</si>
  <si>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</si>
  <si>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</si>
  <si>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</si>
  <si>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</si>
  <si>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</si>
  <si>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</si>
  <si>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</si>
  <si>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</si>
  <si>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</si>
  <si>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</si>
  <si>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</si>
  <si>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</si>
  <si>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</si>
  <si>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</si>
  <si>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</si>
  <si>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</si>
  <si>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</si>
  <si>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</si>
  <si>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</si>
  <si>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</si>
  <si>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</si>
  <si>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</si>
  <si>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</si>
  <si>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</si>
  <si>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</si>
  <si>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</si>
  <si>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</si>
  <si>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</si>
  <si>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</si>
  <si>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</si>
  <si>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</si>
  <si>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</si>
  <si>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</si>
  <si>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</si>
  <si>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</si>
  <si>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</si>
  <si>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</si>
  <si>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</si>
  <si>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</si>
  <si>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</si>
  <si>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</si>
  <si>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</si>
  <si>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</si>
  <si>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</si>
  <si>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</si>
  <si>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</si>
  <si>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</si>
  <si>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</si>
  <si>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</si>
  <si>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</si>
  <si>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</si>
  <si>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</si>
  <si>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</si>
  <si>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</si>
  <si>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</si>
  <si>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</si>
  <si>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</si>
  <si>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</si>
  <si>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</si>
  <si>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</si>
  <si>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</si>
  <si>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</si>
  <si>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</si>
  <si>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</si>
  <si>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</si>
  <si>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</si>
  <si>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</si>
  <si>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</si>
  <si>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</si>
  <si>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</si>
  <si>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</si>
  <si>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</si>
  <si>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</si>
  <si>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</si>
  <si>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</si>
  <si>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</si>
  <si>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</si>
  <si>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</si>
  <si>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</si>
  <si>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</si>
  <si>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</si>
  <si>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</si>
  <si>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</si>
  <si>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</si>
  <si>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</si>
  <si>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</si>
  <si>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</si>
  <si>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</si>
  <si>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</si>
  <si>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</si>
  <si>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</si>
  <si>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</si>
  <si>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</si>
  <si>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</si>
  <si>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</si>
  <si>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</si>
  <si>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</si>
  <si>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</si>
  <si>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</si>
  <si>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</si>
  <si>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</si>
  <si>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</si>
  <si>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</si>
  <si>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</si>
  <si>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</si>
  <si>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</si>
  <si>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</si>
  <si>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</si>
  <si>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</si>
  <si>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</si>
  <si>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</si>
  <si>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</si>
  <si>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</si>
  <si>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</si>
  <si>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</si>
  <si>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</si>
  <si>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</si>
  <si>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</si>
  <si>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</si>
  <si>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</si>
  <si>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</si>
  <si>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</si>
  <si>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</si>
  <si>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</si>
  <si>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</si>
  <si>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</si>
  <si>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</si>
  <si>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</si>
  <si>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</si>
  <si>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</si>
  <si>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</si>
  <si>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</si>
  <si>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</si>
  <si>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</si>
  <si>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</si>
  <si>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</si>
  <si>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</si>
  <si>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</si>
  <si>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</si>
  <si>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</si>
  <si>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</si>
  <si>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</si>
  <si>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</si>
  <si>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</si>
  <si>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</si>
  <si>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</si>
  <si>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</si>
  <si>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</si>
  <si>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</si>
  <si>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</si>
  <si>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</si>
  <si>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</si>
  <si>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</si>
  <si>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</si>
  <si>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</si>
  <si>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</si>
  <si>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</si>
  <si>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</si>
  <si>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</si>
  <si>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</si>
  <si>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</si>
  <si>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</si>
  <si>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</si>
  <si>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</si>
  <si>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</si>
  <si>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</si>
  <si>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</si>
  <si>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</si>
  <si>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</si>
  <si>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</si>
  <si>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</si>
  <si>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</si>
  <si>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</si>
  <si>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</si>
  <si>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</si>
  <si>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</si>
  <si>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</si>
  <si>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</si>
  <si>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</si>
  <si>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</si>
  <si>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</si>
  <si>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</si>
  <si>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</si>
  <si>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</si>
  <si>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</si>
  <si>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</si>
  <si>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</si>
  <si>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</si>
  <si>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</si>
  <si>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</si>
  <si>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</si>
  <si>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</si>
  <si>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</si>
  <si>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</si>
  <si>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</si>
  <si>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</si>
  <si>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</si>
  <si>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</si>
  <si>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</si>
  <si>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</si>
  <si>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</si>
  <si>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</si>
  <si>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</si>
  <si>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</si>
  <si>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</si>
  <si>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</si>
  <si>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</si>
  <si>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</si>
  <si>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</si>
  <si>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</si>
  <si>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</si>
  <si>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</si>
  <si>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</si>
  <si>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</si>
  <si>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</si>
  <si>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</si>
  <si>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</si>
  <si>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</si>
  <si>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</si>
  <si>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</si>
  <si>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</si>
  <si>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</si>
  <si>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</si>
  <si>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</si>
  <si>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</si>
  <si>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</si>
  <si>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</si>
  <si>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</si>
  <si>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</si>
  <si>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</si>
  <si>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</si>
  <si>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</si>
  <si>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</si>
  <si>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</si>
  <si>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</si>
  <si>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</si>
  <si>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</si>
  <si>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</si>
  <si>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</si>
  <si>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</si>
  <si>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</si>
  <si>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</si>
  <si>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</si>
  <si>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</si>
  <si>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</si>
  <si>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</si>
  <si>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</si>
  <si>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</si>
  <si>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</si>
  <si>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</si>
  <si>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</si>
  <si>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</si>
  <si>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</si>
  <si>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</si>
  <si>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</si>
  <si>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</si>
  <si>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</si>
  <si>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</si>
  <si>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</si>
  <si>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</si>
  <si>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</si>
  <si>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</si>
  <si>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</si>
  <si>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</si>
  <si>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</si>
  <si>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</si>
  <si>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</si>
  <si>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</si>
  <si>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</si>
  <si>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</si>
  <si>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</si>
  <si>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</si>
  <si>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</si>
  <si>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</si>
  <si>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</si>
  <si>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</si>
  <si>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</si>
  <si>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</si>
  <si>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</si>
  <si>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</si>
  <si>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</si>
  <si>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</si>
  <si>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</si>
  <si>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</si>
  <si>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</si>
  <si>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</si>
  <si>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</si>
  <si>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</si>
  <si>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</si>
  <si>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</si>
  <si>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</si>
  <si>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</si>
  <si>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</si>
  <si>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</si>
  <si>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</si>
  <si>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</si>
  <si>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</si>
  <si>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</si>
  <si>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</si>
  <si>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</si>
  <si>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</si>
  <si>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</si>
  <si>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</si>
  <si>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</si>
  <si>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</si>
  <si>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</si>
  <si>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</si>
  <si>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</si>
  <si>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</si>
  <si>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</si>
  <si>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</si>
  <si>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</si>
  <si>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</si>
  <si>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</si>
  <si>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</si>
  <si>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</si>
  <si>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</si>
  <si>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</si>
  <si>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</si>
  <si>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</si>
  <si>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</si>
  <si>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</si>
  <si>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</si>
  <si>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</si>
  <si>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</si>
  <si>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</si>
  <si>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</si>
  <si>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</si>
  <si>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</si>
  <si>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</si>
  <si>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</si>
  <si>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</si>
  <si>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</si>
  <si>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</si>
  <si>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</si>
  <si>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</si>
  <si>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</si>
  <si>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</si>
  <si>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</si>
  <si>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</si>
  <si>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</si>
  <si>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</si>
  <si>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</si>
  <si>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</si>
  <si>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</si>
  <si>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</si>
  <si>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</si>
  <si>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</si>
  <si>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</si>
  <si>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</si>
  <si>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</si>
  <si>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</si>
  <si>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</si>
  <si>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</si>
  <si>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</si>
  <si>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</si>
  <si>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</si>
  <si>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</si>
  <si>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</si>
  <si>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</si>
  <si>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</si>
  <si>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</si>
  <si>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</si>
  <si>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</si>
  <si>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</si>
  <si>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</si>
  <si>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</si>
  <si>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</si>
  <si>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</si>
  <si>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</si>
  <si>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</si>
  <si>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</si>
  <si>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</si>
  <si>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</si>
  <si>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</si>
  <si>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</si>
  <si>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</si>
  <si>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</si>
  <si>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</si>
  <si>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</si>
  <si>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</si>
  <si>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</si>
  <si>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</si>
  <si>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</si>
  <si>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</si>
  <si>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</si>
  <si>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</si>
  <si>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</si>
  <si>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</si>
  <si>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</si>
  <si>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</si>
  <si>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</si>
  <si>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</si>
  <si>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</si>
  <si>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</si>
  <si>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</si>
  <si>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</si>
  <si>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</si>
  <si>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</si>
  <si>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</si>
  <si>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</si>
  <si>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</si>
  <si>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</si>
  <si>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</si>
  <si>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</si>
  <si>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</si>
  <si>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</si>
  <si>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</si>
  <si>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</si>
  <si>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</si>
  <si>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</si>
  <si>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</si>
  <si>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</si>
  <si>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</si>
  <si>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</si>
  <si>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</si>
  <si>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</si>
  <si>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</si>
  <si>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</si>
  <si>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</si>
  <si>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</si>
  <si>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</si>
  <si>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</si>
  <si>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</si>
  <si>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</si>
  <si>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</si>
  <si>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</si>
  <si>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</si>
  <si>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</si>
  <si>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</si>
  <si>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</si>
  <si>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</si>
  <si>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</si>
  <si>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</si>
  <si>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</si>
  <si>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</si>
  <si>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</si>
  <si>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</si>
  <si>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</si>
  <si>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</si>
  <si>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</si>
  <si>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</si>
  <si>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</si>
  <si>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</si>
  <si>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</si>
  <si>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</si>
  <si>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</si>
  <si>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</si>
  <si>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</si>
  <si>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</si>
  <si>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</si>
  <si>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</si>
  <si>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</si>
  <si>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</si>
  <si>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</si>
  <si>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</si>
  <si>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</si>
  <si>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</si>
  <si>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</si>
  <si>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</si>
  <si>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</si>
  <si>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</si>
  <si>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</si>
  <si>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</si>
  <si>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</si>
  <si>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</si>
  <si>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</si>
  <si>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</si>
  <si>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</si>
  <si>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</si>
  <si>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</si>
  <si>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</si>
  <si>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</si>
  <si>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</si>
  <si>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</si>
  <si>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</si>
  <si>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</si>
  <si>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</si>
  <si>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</si>
  <si>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</si>
  <si>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</si>
  <si>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</si>
  <si>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</si>
  <si>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</si>
  <si>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</si>
  <si>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</si>
  <si>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</si>
  <si>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</si>
  <si>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</si>
  <si>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</si>
  <si>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</si>
  <si>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</si>
  <si>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</si>
  <si>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</si>
  <si>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</si>
  <si>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</si>
  <si>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</si>
  <si>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</si>
  <si>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</si>
  <si>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</si>
  <si>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</si>
  <si>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</si>
  <si>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</si>
  <si>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</si>
  <si>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</si>
  <si>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</si>
  <si>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</si>
  <si>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</si>
  <si>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</si>
  <si>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</si>
  <si>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</si>
  <si>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</si>
  <si>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</si>
  <si>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</si>
  <si>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</si>
  <si>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</si>
  <si>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</si>
  <si>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</si>
  <si>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</si>
  <si>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</si>
  <si>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</si>
  <si>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</si>
  <si>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</si>
  <si>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</si>
  <si>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</si>
  <si>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</si>
  <si>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</si>
  <si>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</si>
  <si>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</si>
  <si>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</si>
  <si>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</si>
  <si>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</si>
  <si>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</si>
  <si>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</si>
  <si>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</si>
  <si>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</si>
  <si>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</si>
  <si>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</si>
  <si>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</si>
  <si>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</si>
  <si>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</si>
  <si>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</si>
  <si>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</si>
  <si>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</si>
  <si>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</si>
  <si>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</si>
  <si>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</si>
  <si>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</si>
  <si>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</si>
  <si>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</si>
  <si>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</si>
  <si>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</si>
  <si>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</si>
  <si>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</si>
  <si>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</si>
  <si>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</si>
  <si>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</si>
  <si>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</si>
  <si>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</si>
  <si>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</si>
  <si>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</si>
  <si>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</si>
  <si>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</si>
  <si>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</si>
  <si>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</si>
  <si>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</si>
  <si>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</si>
  <si>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</si>
  <si>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</si>
  <si>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</si>
  <si>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</si>
  <si>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</si>
  <si>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</si>
  <si>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</si>
  <si>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</si>
  <si>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</si>
  <si>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</si>
  <si>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</si>
  <si>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</si>
  <si>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</si>
  <si>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</si>
  <si>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</si>
  <si>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</si>
  <si>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</si>
  <si>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</si>
  <si>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</si>
  <si>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</si>
  <si>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</si>
  <si>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</si>
  <si>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</si>
  <si>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</si>
  <si>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</si>
  <si>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</si>
  <si>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</si>
  <si>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</si>
  <si>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</si>
  <si>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</si>
  <si>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</si>
  <si>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</si>
  <si>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</si>
  <si>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</si>
  <si>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</si>
  <si>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</si>
  <si>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</si>
  <si>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</si>
  <si>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</si>
  <si>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</si>
  <si>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</si>
  <si>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</si>
  <si>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</si>
  <si>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</si>
  <si>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</si>
  <si>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</si>
  <si>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</si>
  <si>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</si>
  <si>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</si>
  <si>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</si>
  <si>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</si>
  <si>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</si>
  <si>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</si>
  <si>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</si>
  <si>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</si>
  <si>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</si>
  <si>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</si>
  <si>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</si>
  <si>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</si>
  <si>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</si>
  <si>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</si>
  <si>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</si>
  <si>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</si>
  <si>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</si>
  <si>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</si>
  <si>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</si>
  <si>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</si>
  <si>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</si>
  <si>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</si>
  <si>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</si>
  <si>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</si>
  <si>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</si>
  <si>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</si>
  <si>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</si>
  <si>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</si>
  <si>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</si>
  <si>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</si>
  <si>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</si>
  <si>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</si>
  <si>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</si>
  <si>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</si>
  <si>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</si>
  <si>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</si>
  <si>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</si>
  <si>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</si>
  <si>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</si>
  <si>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</si>
  <si>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</si>
  <si>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</si>
  <si>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</si>
  <si>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</si>
  <si>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</si>
  <si>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</si>
  <si>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</si>
  <si>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</si>
  <si>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</si>
  <si>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</si>
  <si>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</si>
  <si>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</si>
  <si>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</si>
  <si>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</si>
  <si>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</si>
  <si>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</si>
  <si>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</si>
  <si>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</si>
  <si>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</si>
  <si>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</si>
  <si>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</si>
  <si>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</si>
  <si>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</si>
  <si>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</si>
  <si>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</si>
  <si>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</si>
  <si>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</si>
  <si>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</si>
  <si>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</si>
  <si>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</si>
  <si>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</si>
  <si>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</si>
  <si>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</si>
  <si>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</si>
  <si>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</si>
  <si>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</si>
  <si>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</si>
  <si>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</si>
  <si>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</si>
  <si>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</si>
  <si>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</si>
  <si>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</si>
  <si>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</si>
  <si>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</si>
  <si>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</si>
  <si>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</si>
  <si>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</si>
  <si>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</si>
  <si>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</si>
  <si>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</si>
  <si>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</si>
  <si>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</si>
  <si>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</si>
  <si>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</si>
  <si>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</si>
  <si>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</si>
  <si>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</si>
  <si>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</si>
  <si>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</si>
  <si>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</si>
  <si>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</si>
  <si>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</si>
  <si>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</si>
  <si>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</si>
  <si>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</si>
  <si>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</si>
  <si>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</si>
  <si>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</si>
  <si>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</si>
  <si>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</si>
  <si>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</si>
  <si>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</si>
  <si>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</si>
  <si>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</si>
  <si>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</si>
  <si>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</si>
  <si>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</si>
  <si>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</si>
  <si>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</si>
  <si>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</si>
  <si>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</si>
  <si>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</si>
  <si>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</si>
  <si>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</si>
  <si>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</si>
  <si>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</si>
  <si>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</si>
  <si>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</si>
  <si>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</si>
  <si>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</si>
  <si>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</si>
  <si>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</si>
  <si>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</si>
  <si>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</si>
  <si>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</si>
  <si>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</si>
  <si>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</si>
  <si>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</si>
  <si>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</si>
  <si>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</si>
  <si>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</si>
  <si>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</si>
  <si>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</si>
  <si>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</si>
  <si>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</si>
  <si>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</si>
  <si>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</si>
  <si>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</si>
  <si>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</si>
  <si>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</si>
  <si>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</si>
  <si>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</si>
  <si>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</si>
  <si>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</si>
  <si>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</si>
  <si>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</si>
  <si>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</si>
  <si>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</si>
  <si>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</si>
  <si>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</si>
  <si>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</si>
  <si>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</si>
  <si>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</si>
  <si>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</si>
  <si>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</si>
  <si>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</si>
  <si>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</si>
  <si>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</si>
  <si>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</si>
  <si>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</si>
  <si>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</si>
  <si>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</si>
  <si>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</si>
  <si>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</si>
  <si>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</si>
  <si>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</si>
  <si>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</si>
  <si>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</si>
  <si>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</si>
  <si>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</si>
  <si>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</si>
  <si>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</si>
  <si>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</si>
  <si>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</si>
  <si>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</si>
  <si>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</si>
  <si>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</si>
  <si>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</si>
  <si>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</si>
  <si>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</si>
  <si>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</si>
  <si>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</si>
  <si>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</si>
  <si>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</si>
  <si>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</si>
  <si>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</si>
  <si>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</si>
  <si>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</si>
  <si>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</si>
  <si>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</si>
  <si>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</si>
  <si>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</si>
  <si>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</si>
  <si>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</si>
  <si>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</si>
  <si>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</si>
  <si>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</si>
  <si>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</si>
  <si>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</si>
  <si>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</si>
  <si>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</si>
  <si>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</si>
  <si>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</si>
  <si>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</si>
  <si>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</si>
  <si>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</si>
  <si>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</si>
  <si>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</si>
  <si>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</si>
  <si>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</si>
  <si>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</si>
  <si>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</si>
  <si>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</si>
  <si>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</si>
  <si>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</si>
  <si>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</si>
  <si>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</si>
  <si>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</si>
  <si>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</si>
  <si>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</si>
  <si>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</si>
  <si>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</si>
  <si>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</si>
  <si>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</si>
  <si>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</si>
  <si>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</si>
  <si>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</si>
  <si>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</si>
  <si>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</si>
  <si>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</si>
  <si>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</si>
  <si>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</si>
  <si>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</si>
  <si>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</si>
  <si>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</si>
  <si>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</si>
  <si>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</si>
  <si>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</si>
  <si>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</si>
  <si>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</si>
  <si>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</si>
  <si>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</si>
  <si>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</si>
  <si>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</si>
  <si>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</si>
  <si>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</si>
  <si>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</si>
  <si>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</si>
  <si>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</si>
  <si>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</si>
  <si>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</si>
  <si>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</si>
  <si>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</si>
  <si>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</si>
  <si>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</si>
  <si>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</si>
  <si>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</si>
  <si>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</si>
  <si>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</si>
  <si>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</si>
  <si>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</si>
  <si>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</si>
  <si>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</si>
  <si>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</si>
  <si>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</si>
  <si>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</si>
  <si>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</si>
  <si>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</si>
  <si>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</si>
  <si>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</si>
  <si>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</si>
  <si>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</si>
  <si>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</si>
  <si>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</si>
  <si>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</si>
  <si>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</si>
  <si>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</si>
  <si>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</si>
  <si>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</si>
  <si>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</si>
  <si>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</si>
  <si>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</si>
  <si>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</si>
  <si>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</si>
  <si>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</si>
  <si>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</si>
  <si>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</si>
  <si>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</si>
  <si>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</si>
  <si>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</si>
  <si>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</si>
  <si>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</si>
  <si>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</si>
  <si>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</si>
  <si>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</si>
  <si>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</si>
  <si>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</si>
  <si>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</si>
  <si>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</si>
  <si>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</si>
  <si>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</si>
  <si>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</si>
  <si>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</si>
  <si>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</si>
  <si>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</si>
  <si>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</si>
  <si>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</si>
  <si>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</si>
  <si>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</si>
  <si>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</si>
  <si>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</si>
  <si>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</si>
  <si>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</si>
  <si>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</si>
  <si>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</si>
  <si>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</si>
  <si>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</si>
  <si>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</si>
  <si>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</si>
  <si>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</si>
  <si>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</si>
  <si>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</si>
  <si>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</si>
  <si>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</si>
  <si>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</si>
  <si>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</si>
  <si>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</si>
  <si>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</si>
  <si>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</si>
  <si>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</si>
  <si>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</si>
  <si>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</si>
  <si>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</si>
  <si>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</si>
  <si>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</si>
  <si>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</si>
  <si>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</si>
  <si>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</si>
  <si>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</si>
  <si>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</si>
  <si>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</si>
  <si>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</si>
  <si>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</si>
  <si>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</si>
  <si>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</si>
  <si>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</si>
  <si>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</si>
  <si>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</si>
  <si>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</si>
  <si>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</si>
  <si>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</si>
  <si>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</si>
  <si>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</si>
  <si>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</si>
  <si>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</si>
  <si>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</si>
  <si>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</si>
  <si>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</si>
  <si>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</si>
  <si>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</si>
  <si>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</si>
  <si>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</si>
  <si>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</si>
  <si>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</si>
  <si>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</si>
  <si>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</si>
  <si>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</si>
  <si>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</si>
  <si>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</si>
  <si>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</si>
  <si>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</si>
  <si>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</si>
  <si>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</si>
  <si>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</si>
  <si>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</si>
  <si>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</si>
  <si>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</si>
  <si>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</si>
  <si>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</si>
  <si>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</si>
  <si>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</si>
  <si>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</si>
  <si>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</si>
  <si>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</si>
  <si>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</si>
  <si>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</si>
  <si>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</si>
  <si>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</si>
  <si>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</si>
  <si>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</si>
  <si>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</si>
  <si>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</si>
  <si>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</si>
  <si>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</si>
  <si>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</si>
  <si>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</si>
  <si>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</si>
  <si>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</si>
  <si>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</si>
  <si>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</si>
  <si>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</si>
  <si>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</si>
  <si>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</si>
  <si>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</si>
  <si>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</si>
  <si>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</si>
  <si>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</si>
  <si>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</si>
  <si>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</si>
  <si>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</si>
  <si>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</si>
  <si>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</si>
  <si>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</si>
  <si>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</si>
  <si>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</si>
  <si>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</si>
  <si>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</si>
  <si>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</si>
  <si>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</si>
  <si>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</si>
  <si>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</si>
  <si>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</si>
  <si>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</si>
  <si>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</si>
  <si>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</si>
  <si>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</si>
  <si>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</si>
  <si>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</si>
  <si>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</si>
  <si>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</si>
  <si>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</si>
  <si>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</si>
  <si>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</si>
  <si>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</si>
  <si>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</si>
  <si>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</si>
  <si>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</si>
  <si>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</si>
  <si>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</si>
  <si>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</si>
  <si>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</si>
  <si>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</si>
  <si>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</si>
  <si>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</si>
  <si>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</si>
  <si>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</si>
  <si>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</si>
  <si>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</si>
  <si>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</si>
  <si>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</si>
  <si>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</si>
  <si>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</si>
  <si>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</si>
  <si>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</si>
  <si>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</si>
  <si>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</si>
  <si>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</si>
  <si>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</si>
  <si>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</si>
  <si>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</si>
  <si>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</si>
  <si>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</si>
  <si>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</si>
  <si>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</si>
  <si>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</si>
  <si>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</si>
  <si>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</si>
  <si>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</si>
  <si>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</si>
  <si>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</si>
  <si>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</si>
  <si>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</si>
  <si>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</si>
  <si>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</si>
  <si>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</si>
  <si>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</si>
  <si>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</si>
  <si>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</si>
  <si>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</si>
  <si>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</si>
  <si>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</si>
  <si>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</si>
  <si>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</si>
  <si>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</si>
  <si>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</si>
  <si>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</si>
  <si>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</si>
  <si>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</si>
  <si>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</si>
  <si>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</si>
  <si>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</si>
  <si>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</si>
  <si>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</si>
  <si>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</si>
  <si>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</si>
  <si>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</si>
  <si>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</si>
  <si>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</si>
  <si>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</si>
  <si>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</si>
  <si>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</si>
  <si>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</si>
  <si>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</si>
  <si>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</si>
  <si>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</si>
  <si>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</si>
  <si>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</si>
  <si>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</si>
  <si>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</si>
  <si>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</si>
  <si>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</si>
  <si>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</si>
  <si>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</si>
  <si>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</si>
  <si>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</si>
  <si>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</si>
  <si>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</si>
  <si>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</si>
  <si>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</si>
  <si>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</si>
  <si>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</si>
  <si>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</si>
  <si>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</si>
  <si>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</si>
  <si>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</si>
  <si>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</si>
  <si>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</si>
  <si>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</si>
  <si>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</si>
  <si>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</si>
  <si>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</si>
  <si>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</si>
  <si>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</si>
  <si>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</si>
  <si>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</si>
  <si>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</si>
  <si>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</si>
  <si>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</si>
  <si>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</si>
  <si>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</si>
  <si>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</si>
  <si>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</si>
  <si>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</si>
  <si>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</si>
  <si>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</si>
  <si>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</si>
  <si>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</si>
  <si>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</si>
  <si>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</si>
  <si>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</si>
  <si>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</si>
  <si>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</si>
  <si>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</si>
  <si>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</si>
  <si>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</si>
  <si>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</si>
  <si>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</si>
  <si>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</si>
  <si>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</si>
  <si>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</si>
  <si>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</si>
  <si>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</si>
  <si>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</si>
  <si>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</si>
  <si>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</si>
  <si>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</si>
  <si>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</si>
  <si>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</si>
  <si>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</si>
  <si>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</si>
  <si>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</si>
  <si>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</si>
  <si>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</si>
  <si>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</si>
  <si>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</si>
  <si>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</si>
  <si>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</si>
  <si>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</si>
  <si>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</si>
  <si>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</si>
  <si>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</si>
  <si>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</si>
  <si>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</si>
  <si>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</si>
  <si>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</si>
  <si>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</si>
  <si>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</si>
  <si>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</si>
  <si>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</si>
  <si>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</si>
  <si>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</si>
  <si>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</si>
  <si>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</si>
  <si>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</si>
  <si>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</si>
  <si>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</si>
  <si>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</si>
  <si>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</si>
  <si>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</si>
  <si>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</si>
  <si>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</si>
  <si>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</si>
  <si>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</si>
  <si>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</si>
  <si>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</si>
  <si>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</si>
  <si>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</si>
  <si>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</si>
  <si>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</si>
  <si>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</si>
  <si>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</si>
  <si>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</si>
  <si>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</si>
  <si>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</si>
  <si>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</si>
  <si>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</si>
  <si>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</si>
  <si>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</si>
  <si>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</si>
  <si>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</si>
  <si>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</si>
  <si>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</si>
  <si>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</si>
  <si>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</si>
  <si>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</si>
  <si>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</si>
  <si>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</si>
  <si>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</si>
  <si>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</si>
  <si>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</si>
  <si>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</si>
  <si>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</si>
  <si>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</si>
  <si>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</si>
  <si>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</si>
  <si>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</si>
  <si>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</si>
  <si>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</si>
  <si>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</si>
  <si>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</si>
  <si>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</si>
  <si>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</si>
  <si>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</si>
  <si>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</si>
  <si>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</si>
  <si>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</si>
  <si>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</si>
  <si>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</si>
  <si>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</si>
  <si>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</si>
  <si>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</si>
  <si>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</si>
  <si>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</si>
  <si>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</si>
  <si>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</si>
  <si>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</si>
  <si>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</si>
  <si>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</si>
  <si>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</si>
  <si>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</si>
  <si>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</si>
  <si>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</si>
  <si>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</si>
  <si>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</si>
  <si>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</si>
  <si>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</si>
  <si>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</si>
  <si>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</si>
  <si>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</si>
  <si>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</si>
  <si>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</si>
  <si>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</si>
  <si>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</si>
  <si>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</si>
  <si>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</si>
  <si>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</si>
  <si>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</si>
  <si>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</si>
  <si>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</si>
  <si>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</si>
  <si>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</si>
  <si>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</si>
  <si>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</si>
  <si>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</si>
  <si>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</si>
  <si>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</si>
  <si>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</si>
  <si>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</si>
  <si>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</si>
  <si>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</si>
  <si>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</si>
  <si>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</si>
  <si>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</si>
  <si>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</si>
  <si>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</si>
  <si>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</si>
  <si>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</si>
  <si>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</si>
  <si>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</si>
  <si>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</si>
  <si>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</si>
  <si>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</si>
  <si>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</si>
  <si>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</si>
  <si>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</si>
  <si>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</si>
  <si>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</si>
  <si>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</si>
  <si>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</si>
  <si>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</si>
  <si>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</si>
  <si>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</si>
  <si>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</si>
  <si>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</si>
  <si>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</si>
  <si>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</si>
  <si>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</si>
  <si>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</si>
  <si>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</si>
  <si>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</si>
  <si>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</si>
  <si>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</si>
  <si>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</si>
  <si>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</si>
  <si>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</si>
  <si>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</si>
  <si>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</si>
  <si>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</si>
  <si>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</si>
  <si>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</si>
  <si>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</si>
  <si>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</si>
  <si>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</si>
  <si>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</si>
  <si>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</si>
  <si>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</si>
  <si>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</si>
  <si>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</si>
  <si>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</si>
  <si>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</si>
  <si>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</si>
  <si>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</si>
  <si>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</si>
  <si>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</si>
  <si>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</si>
  <si>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</si>
  <si>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</si>
  <si>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</si>
  <si>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</si>
  <si>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</si>
  <si>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</si>
  <si>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</si>
  <si>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</si>
  <si>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</si>
  <si>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</si>
  <si>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</si>
  <si>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</si>
  <si>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</si>
  <si>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</si>
  <si>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</si>
  <si>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</si>
  <si>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</si>
  <si>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</si>
  <si>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</si>
  <si>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</si>
  <si>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</si>
  <si>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</si>
  <si>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</si>
  <si>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</si>
  <si>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</si>
  <si>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</si>
  <si>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</si>
  <si>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</si>
  <si>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</si>
  <si>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</si>
  <si>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</si>
  <si>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</si>
  <si>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</si>
  <si>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</si>
  <si>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</si>
  <si>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</si>
  <si>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</si>
  <si>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</si>
  <si>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</si>
  <si>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</si>
  <si>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</si>
  <si>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</si>
  <si>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</si>
  <si>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</si>
  <si>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</si>
  <si>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</si>
  <si>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</si>
  <si>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</si>
  <si>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</si>
  <si>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</si>
  <si>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</si>
  <si>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</si>
  <si>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</si>
  <si>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</si>
  <si>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</si>
  <si>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</si>
  <si>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</si>
  <si>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</si>
  <si>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</si>
  <si>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</si>
  <si>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</si>
  <si>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</si>
  <si>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</si>
  <si>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</si>
  <si>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</si>
  <si>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</si>
  <si>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</si>
  <si>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</si>
  <si>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</si>
  <si>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</si>
  <si>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</si>
  <si>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</si>
  <si>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</si>
  <si>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</si>
  <si>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</si>
  <si>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</si>
  <si>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</si>
  <si>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</si>
  <si>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</si>
  <si>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</si>
  <si>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</si>
  <si>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</si>
  <si>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</si>
  <si>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</si>
  <si>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</si>
  <si>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</si>
  <si>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</si>
  <si>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</si>
  <si>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</si>
  <si>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</si>
  <si>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</si>
  <si>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</si>
  <si>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</si>
  <si>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</si>
  <si>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</si>
  <si>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</si>
  <si>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</si>
  <si>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</si>
  <si>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</si>
  <si>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</si>
  <si>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</si>
  <si>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</si>
  <si>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</si>
  <si>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</si>
  <si>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</si>
  <si>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</si>
  <si>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</si>
  <si>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</si>
  <si>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</si>
  <si>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</si>
  <si>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</si>
  <si>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</si>
  <si>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</si>
  <si>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</si>
  <si>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</si>
  <si>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</si>
  <si>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</si>
  <si>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</si>
  <si>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</si>
  <si>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</si>
  <si>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</si>
  <si>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</si>
  <si>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</si>
  <si>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</si>
  <si>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</si>
  <si>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</si>
  <si>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</si>
  <si>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</si>
  <si>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</si>
  <si>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</si>
  <si>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</si>
  <si>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</si>
  <si>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</si>
  <si>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</si>
  <si>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</si>
  <si>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</si>
  <si>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</si>
  <si>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</si>
  <si>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</si>
  <si>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</si>
  <si>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</si>
  <si>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</si>
  <si>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</si>
  <si>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</si>
  <si>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</si>
  <si>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</si>
  <si>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</si>
  <si>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</si>
  <si>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</si>
  <si>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</si>
  <si>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</si>
  <si>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</si>
  <si>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</si>
  <si>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</si>
  <si>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</si>
  <si>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</si>
  <si>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</si>
  <si>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</si>
  <si>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</si>
  <si>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</si>
  <si>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</si>
  <si>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</si>
  <si>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</si>
  <si>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</si>
  <si>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</si>
  <si>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</si>
  <si>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</si>
  <si>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</si>
  <si>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</si>
  <si>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</si>
  <si>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</si>
  <si>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</si>
  <si>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</si>
  <si>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</si>
  <si>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</si>
  <si>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</si>
  <si>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</si>
  <si>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</si>
  <si>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</si>
  <si>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</si>
  <si>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</si>
  <si>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</si>
  <si>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</si>
  <si>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</si>
  <si>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</si>
  <si>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</si>
  <si>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</si>
  <si>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</si>
  <si>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</si>
  <si>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</si>
  <si>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</si>
  <si>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</si>
  <si>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</si>
  <si>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</si>
  <si>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</si>
  <si>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</si>
  <si>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</si>
  <si>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</si>
  <si>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</si>
  <si>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</si>
  <si>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</si>
  <si>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</si>
  <si>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</si>
  <si>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</si>
  <si>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</si>
  <si>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</si>
  <si>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</si>
  <si>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</si>
  <si>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</si>
  <si>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</si>
  <si>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</si>
  <si>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</si>
  <si>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</si>
  <si>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</si>
  <si>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</si>
  <si>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</si>
  <si>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</si>
  <si>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</si>
  <si>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</si>
  <si>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</si>
  <si>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</si>
  <si>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</si>
  <si>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</si>
  <si>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</si>
  <si>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</si>
  <si>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</si>
  <si>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</si>
  <si>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</si>
  <si>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</si>
  <si>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</si>
  <si>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</si>
  <si>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</si>
  <si>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</si>
  <si>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</si>
  <si>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</si>
  <si>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</si>
  <si>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</si>
  <si>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</si>
  <si>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</si>
  <si>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</si>
  <si>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</si>
  <si>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</si>
  <si>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</si>
  <si>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</si>
  <si>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</si>
  <si>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</si>
  <si>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</si>
  <si>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</si>
  <si>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</si>
  <si>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</si>
  <si>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</si>
  <si>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</si>
  <si>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</si>
  <si>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</si>
  <si>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</si>
  <si>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</si>
  <si>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</si>
  <si>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</si>
  <si>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</si>
  <si>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</si>
  <si>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</si>
  <si>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</si>
  <si>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</si>
  <si>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</si>
  <si>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</si>
  <si>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</si>
  <si>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</si>
  <si>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</si>
  <si>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</si>
  <si>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</si>
  <si>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</si>
  <si>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</si>
  <si>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</si>
  <si>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</si>
  <si>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</si>
  <si>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</si>
  <si>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</si>
  <si>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</si>
  <si>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</si>
  <si>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</si>
  <si>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</si>
  <si>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</si>
  <si>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</si>
  <si>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</si>
  <si>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</si>
  <si>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</si>
  <si>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</si>
  <si>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</si>
  <si>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</si>
  <si>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</si>
  <si>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</si>
  <si>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</si>
  <si>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</si>
  <si>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</si>
  <si>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</si>
  <si>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</si>
  <si>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</si>
  <si>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</si>
  <si>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</si>
  <si>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</si>
  <si>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</si>
  <si>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</si>
  <si>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</si>
  <si>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</si>
  <si>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</si>
  <si>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</si>
  <si>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</si>
  <si>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</si>
  <si>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</si>
  <si>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</si>
  <si>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</si>
  <si>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</si>
  <si>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</si>
  <si>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</si>
  <si>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</si>
  <si>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</si>
  <si>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</si>
  <si>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</si>
  <si>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</si>
  <si>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</si>
  <si>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</si>
  <si>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</si>
  <si>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</si>
  <si>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</si>
  <si>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</si>
  <si>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</si>
  <si>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</si>
  <si>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</si>
  <si>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</si>
  <si>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</si>
  <si>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</si>
  <si>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</si>
  <si>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</si>
  <si>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</si>
  <si>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</si>
  <si>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</si>
  <si>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</si>
  <si>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</si>
  <si>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</si>
  <si>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</si>
  <si>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</si>
  <si>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</si>
  <si>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</si>
  <si>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</si>
  <si>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</si>
  <si>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</si>
  <si>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</si>
  <si>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</si>
  <si>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</si>
  <si>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</si>
  <si>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</si>
  <si>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</si>
  <si>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</si>
  <si>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</si>
  <si>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</si>
  <si>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</si>
  <si>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</si>
  <si>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</si>
  <si>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</si>
  <si>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</si>
  <si>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</si>
  <si>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</si>
  <si>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</si>
  <si>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</si>
  <si>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</si>
  <si>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</si>
  <si>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</si>
  <si>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</si>
  <si>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</si>
  <si>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</si>
  <si>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</si>
  <si>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</si>
  <si>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</si>
  <si>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</si>
  <si>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</si>
  <si>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</si>
  <si>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</si>
  <si>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</si>
  <si>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</si>
  <si>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</si>
  <si>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</si>
  <si>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</si>
  <si>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</si>
  <si>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</si>
  <si>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</si>
  <si>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</si>
  <si>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</si>
  <si>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</si>
  <si>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</si>
  <si>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</si>
  <si>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</si>
  <si>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</si>
  <si>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</si>
  <si>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</si>
  <si>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</si>
  <si>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</si>
  <si>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</si>
  <si>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</si>
  <si>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</si>
  <si>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</si>
  <si>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</si>
  <si>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</si>
  <si>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</si>
  <si>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</si>
  <si>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</si>
  <si>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</si>
  <si>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</si>
  <si>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</si>
  <si>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</si>
  <si>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</si>
  <si>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</si>
  <si>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</si>
  <si>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</si>
  <si>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</si>
  <si>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</si>
  <si>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</si>
  <si>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</si>
  <si>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</si>
  <si>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</si>
  <si>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</si>
  <si>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</si>
  <si>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</si>
  <si>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</si>
  <si>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</si>
  <si>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</si>
  <si>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</si>
  <si>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</si>
  <si>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</si>
  <si>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</si>
  <si>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</si>
  <si>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</si>
  <si>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</si>
  <si>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</si>
  <si>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</si>
  <si>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</si>
  <si>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</si>
  <si>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</si>
  <si>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</si>
  <si>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</si>
  <si>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</si>
  <si>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</si>
  <si>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</si>
  <si>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</si>
  <si>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</si>
  <si>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</si>
  <si>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</si>
  <si>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</si>
  <si>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</si>
  <si>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</si>
  <si>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</si>
  <si>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</si>
  <si>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</si>
  <si>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</si>
  <si>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</si>
  <si>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</si>
  <si>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</si>
  <si>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</si>
  <si>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</si>
  <si>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</si>
  <si>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</si>
  <si>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</si>
  <si>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</si>
  <si>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</si>
  <si>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</si>
  <si>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</si>
  <si>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</si>
  <si>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</si>
  <si>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</si>
  <si>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</si>
  <si>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</si>
  <si>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</si>
  <si>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</si>
  <si>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</si>
  <si>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</si>
  <si>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</si>
  <si>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</si>
  <si>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</si>
  <si>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</si>
  <si>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</si>
  <si>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</si>
  <si>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</si>
  <si>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</si>
  <si>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</si>
  <si>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</si>
  <si>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</si>
  <si>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</si>
  <si>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</si>
  <si>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</si>
  <si>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</si>
  <si>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</si>
  <si>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</si>
  <si>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</si>
  <si>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</si>
  <si>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</si>
  <si>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</si>
  <si>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</si>
  <si>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</si>
  <si>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</si>
  <si>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</si>
  <si>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</si>
  <si>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</si>
  <si>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</si>
  <si>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</si>
  <si>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</si>
  <si>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</si>
  <si>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</si>
  <si>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</si>
  <si>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</si>
  <si>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</si>
  <si>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</si>
  <si>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</si>
  <si>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</si>
  <si>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</si>
  <si>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</si>
  <si>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</si>
  <si>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</si>
  <si>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</si>
  <si>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</si>
  <si>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</si>
  <si>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</si>
  <si>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</si>
  <si>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</si>
  <si>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</si>
  <si>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</si>
  <si>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</si>
  <si>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</si>
  <si>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</si>
  <si>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</si>
  <si>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</si>
  <si>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</si>
  <si>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</si>
  <si>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</si>
  <si>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</si>
  <si>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</si>
  <si>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</si>
  <si>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</si>
  <si>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</si>
  <si>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</si>
  <si>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</si>
  <si>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</si>
  <si>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</si>
  <si>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</si>
  <si>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</si>
  <si>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</si>
  <si>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</si>
  <si>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</si>
  <si>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</si>
  <si>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</si>
  <si>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</si>
  <si>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</si>
  <si>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</si>
  <si>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</si>
  <si>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</si>
  <si>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</si>
  <si>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</si>
  <si>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</si>
  <si>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</si>
  <si>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</si>
  <si>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</si>
  <si>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</si>
  <si>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</si>
  <si>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</si>
  <si>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</si>
  <si>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</si>
  <si>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</si>
  <si>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</si>
  <si>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</si>
  <si>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</si>
  <si>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</si>
  <si>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</si>
  <si>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</si>
  <si>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</si>
  <si>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</si>
  <si>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</si>
  <si>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</si>
  <si>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</si>
  <si>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</si>
  <si>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</si>
  <si>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</si>
  <si>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</si>
  <si>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</si>
  <si>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</si>
  <si>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</si>
  <si>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</si>
  <si>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</si>
  <si>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</si>
  <si>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</si>
  <si>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</si>
  <si>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</si>
  <si>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</si>
  <si>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</si>
  <si>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</si>
  <si>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</si>
  <si>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</si>
  <si>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</si>
  <si>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</si>
  <si>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</si>
  <si>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</si>
  <si>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</si>
  <si>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</si>
  <si>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</si>
  <si>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</si>
  <si>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</si>
  <si>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</si>
  <si>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</si>
  <si>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</si>
  <si>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</si>
  <si>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</si>
  <si>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</si>
  <si>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</si>
  <si>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</si>
  <si>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</si>
  <si>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</si>
  <si>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</si>
  <si>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</si>
  <si>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</si>
  <si>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</si>
  <si>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</si>
  <si>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</si>
  <si>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</si>
  <si>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</si>
  <si>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</si>
  <si>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</si>
  <si>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</si>
  <si>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</si>
  <si>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</si>
  <si>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</si>
  <si>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</si>
  <si>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</si>
  <si>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</si>
  <si>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</si>
  <si>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</si>
  <si>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</si>
  <si>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</si>
  <si>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</si>
  <si>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</si>
  <si>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</si>
  <si>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</si>
  <si>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</si>
  <si>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</si>
  <si>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</si>
  <si>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</si>
  <si>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</si>
  <si>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</si>
  <si>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</si>
  <si>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</si>
  <si>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</si>
  <si>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</si>
  <si>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</si>
  <si>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</si>
  <si>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</si>
  <si>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</si>
  <si>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</si>
  <si>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</si>
  <si>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</si>
  <si>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</si>
  <si>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</si>
  <si>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</si>
  <si>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</si>
  <si>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</si>
  <si>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</si>
  <si>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</si>
  <si>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</si>
  <si>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</si>
  <si>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</si>
  <si>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</si>
  <si>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</si>
  <si>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</si>
  <si>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</si>
  <si>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</si>
  <si>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</si>
  <si>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</si>
  <si>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</si>
  <si>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</si>
  <si>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</si>
  <si>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</si>
  <si>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</si>
  <si>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</si>
  <si>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</si>
  <si>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</si>
  <si>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</si>
  <si>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</si>
  <si>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</si>
  <si>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</si>
  <si>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</si>
  <si>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</si>
  <si>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</si>
  <si>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</si>
  <si>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</si>
  <si>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</si>
  <si>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</si>
  <si>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</si>
  <si>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</si>
  <si>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</si>
  <si>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</si>
  <si>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</si>
  <si>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</si>
  <si>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</si>
  <si>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</si>
  <si>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</si>
  <si>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</si>
  <si>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</si>
  <si>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</si>
  <si>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</si>
  <si>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</si>
  <si>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</si>
  <si>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</si>
  <si>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</si>
  <si>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</si>
  <si>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</si>
  <si>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</si>
  <si>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</si>
  <si>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</si>
  <si>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</si>
  <si>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</si>
  <si>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</si>
  <si>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</si>
  <si>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</si>
  <si>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</si>
  <si>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</si>
  <si>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</si>
  <si>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</si>
  <si>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</si>
  <si>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</si>
  <si>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</si>
  <si>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</si>
  <si>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</si>
  <si>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</si>
  <si>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</si>
  <si>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</si>
  <si>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</si>
  <si>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</si>
  <si>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</si>
  <si>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</si>
  <si>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</si>
  <si>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</si>
  <si>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</si>
  <si>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</si>
  <si>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</si>
  <si>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</si>
  <si>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</si>
  <si>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</si>
  <si>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</si>
  <si>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</si>
  <si>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</si>
  <si>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</si>
  <si>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</si>
  <si>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</si>
  <si>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</si>
  <si>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</si>
  <si>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</si>
  <si>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</si>
  <si>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</si>
  <si>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</si>
  <si>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</si>
  <si>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</si>
  <si>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</si>
  <si>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</si>
  <si>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</si>
  <si>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</si>
  <si>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</si>
  <si>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</si>
  <si>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</si>
  <si>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</si>
  <si>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</si>
  <si>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</si>
  <si>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</si>
  <si>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</si>
  <si>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</si>
  <si>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</si>
  <si>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</si>
  <si>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</si>
  <si>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</si>
  <si>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</si>
  <si>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</si>
  <si>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</si>
  <si>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</si>
  <si>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</si>
  <si>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</si>
  <si>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</si>
  <si>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</si>
  <si>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</si>
  <si>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</si>
  <si>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</si>
  <si>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</si>
  <si>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</si>
  <si>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</si>
  <si>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</si>
  <si>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</si>
  <si>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</si>
  <si>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</si>
  <si>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</si>
  <si>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</si>
  <si>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</si>
  <si>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</si>
  <si>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</si>
  <si>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</si>
  <si>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</si>
  <si>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</si>
  <si>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</si>
  <si>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</si>
  <si>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</si>
  <si>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</si>
  <si>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</si>
  <si>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</si>
  <si>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</si>
  <si>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</si>
  <si>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</si>
  <si>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</si>
  <si>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</si>
  <si>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</si>
  <si>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</si>
  <si>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</si>
  <si>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</si>
  <si>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</si>
  <si>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</si>
  <si>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</si>
  <si>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</si>
  <si>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</si>
  <si>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</si>
  <si>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</si>
  <si>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</si>
  <si>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</si>
  <si>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</si>
  <si>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</si>
  <si>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</si>
  <si>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</si>
  <si>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</si>
  <si>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</si>
  <si>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</si>
  <si>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</si>
  <si>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</si>
  <si>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</si>
  <si>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</si>
  <si>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</si>
  <si>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</si>
  <si>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</si>
  <si>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</si>
  <si>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</si>
  <si>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</si>
  <si>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</si>
  <si>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</si>
  <si>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</si>
  <si>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</si>
  <si>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</si>
  <si>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</si>
  <si>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</si>
  <si>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</si>
  <si>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</si>
  <si>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</si>
  <si>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</si>
  <si>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</si>
  <si>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</si>
  <si>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</si>
  <si>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</si>
  <si>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</si>
  <si>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</si>
  <si>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</si>
  <si>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</si>
  <si>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</si>
  <si>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</si>
  <si>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</si>
  <si>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</si>
  <si>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</si>
  <si>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</si>
  <si>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</si>
  <si>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</si>
  <si>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</si>
  <si>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</si>
  <si>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</si>
  <si>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</si>
  <si>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</si>
  <si>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</si>
  <si>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</si>
  <si>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</si>
  <si>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</si>
  <si>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</si>
  <si>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</si>
  <si>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</si>
  <si>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</si>
  <si>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</si>
  <si>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</si>
  <si>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</si>
  <si>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</si>
  <si>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</si>
  <si>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</si>
  <si>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</si>
  <si>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</si>
  <si>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</si>
  <si>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</si>
  <si>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</si>
  <si>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</si>
  <si>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</si>
  <si>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</si>
  <si>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</si>
  <si>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</si>
  <si>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</si>
  <si>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</si>
  <si>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</si>
  <si>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</si>
  <si>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</si>
  <si>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</si>
  <si>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</si>
  <si>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</si>
  <si>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</si>
  <si>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</si>
  <si>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</si>
  <si>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</si>
  <si>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</si>
  <si>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</si>
  <si>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</si>
  <si>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</si>
  <si>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</si>
  <si>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</si>
  <si>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</si>
  <si>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</si>
  <si>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</si>
  <si>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</si>
  <si>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</si>
  <si>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</si>
  <si>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</si>
  <si>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</si>
  <si>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</si>
  <si>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</si>
  <si>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</si>
  <si>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</si>
  <si>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</si>
  <si>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</si>
  <si>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</si>
  <si>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</si>
  <si>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</si>
  <si>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</si>
  <si>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</si>
  <si>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</si>
  <si>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</si>
  <si>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</si>
  <si>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</si>
  <si>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</si>
  <si>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</si>
  <si>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</si>
  <si>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</si>
  <si>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</si>
  <si>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</si>
  <si>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</si>
  <si>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</si>
  <si>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</si>
  <si>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</si>
  <si>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</si>
  <si>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</si>
  <si>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</si>
  <si>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</si>
  <si>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</si>
  <si>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</si>
  <si>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</si>
  <si>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</si>
  <si>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</si>
  <si>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</si>
  <si>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</si>
  <si>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</si>
  <si>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</si>
  <si>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</si>
  <si>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</si>
  <si>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</si>
  <si>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</si>
  <si>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</si>
  <si>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</si>
  <si>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</si>
  <si>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</si>
  <si>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</si>
  <si>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</si>
  <si>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</si>
  <si>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</si>
  <si>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</si>
  <si>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</si>
  <si>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</si>
  <si>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</si>
  <si>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</si>
  <si>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</si>
  <si>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</si>
  <si>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</si>
  <si>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</si>
  <si>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</si>
  <si>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</si>
  <si>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</si>
  <si>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</si>
  <si>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</si>
  <si>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</si>
  <si>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</si>
  <si>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</si>
  <si>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</si>
  <si>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</si>
  <si>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</si>
  <si>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</si>
  <si>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</si>
  <si>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</si>
  <si>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</si>
  <si>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</si>
  <si>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</si>
  <si>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</si>
  <si>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</si>
  <si>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</si>
  <si>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</si>
  <si>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</si>
  <si>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</si>
  <si>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</si>
  <si>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</si>
  <si>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</si>
  <si>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</si>
  <si>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</si>
  <si>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</si>
  <si>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</si>
  <si>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</si>
  <si>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</si>
  <si>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</si>
  <si>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</si>
  <si>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</si>
  <si>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</si>
  <si>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</si>
  <si>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</si>
  <si>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</si>
  <si>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</si>
  <si>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</si>
  <si>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</si>
  <si>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</si>
  <si>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</si>
  <si>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</si>
  <si>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</si>
  <si>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</si>
  <si>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</si>
  <si>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</si>
  <si>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</si>
  <si>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</si>
  <si>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</si>
  <si>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</si>
  <si>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</si>
  <si>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</si>
  <si>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</si>
  <si>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</si>
  <si>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</si>
  <si>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</si>
  <si>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</si>
  <si>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</si>
  <si>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</si>
  <si>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</si>
  <si>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</si>
  <si>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</si>
  <si>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</si>
  <si>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</si>
  <si>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</si>
  <si>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</si>
  <si>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</si>
  <si>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</si>
  <si>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</si>
  <si>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</si>
  <si>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</si>
  <si>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</si>
  <si>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</si>
  <si>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</si>
  <si>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</si>
  <si>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</si>
  <si>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</si>
  <si>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</si>
  <si>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</si>
  <si>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</si>
  <si>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</si>
  <si>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</si>
  <si>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</si>
  <si>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</si>
  <si>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</si>
  <si>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</si>
  <si>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</si>
  <si>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</si>
  <si>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</si>
  <si>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</si>
  <si>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</si>
  <si>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</si>
  <si>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</si>
  <si>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</si>
  <si>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</si>
  <si>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</si>
  <si>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</si>
  <si>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</si>
  <si>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</si>
  <si>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</si>
  <si>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</si>
  <si>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</si>
  <si>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</si>
  <si>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</si>
  <si>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</si>
  <si>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</si>
  <si>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</si>
  <si>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</si>
  <si>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</si>
  <si>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</si>
  <si>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</si>
  <si>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</si>
  <si>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</si>
  <si>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</si>
  <si>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</si>
  <si>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</si>
  <si>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</si>
  <si>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</si>
  <si>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</si>
  <si>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</si>
  <si>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</si>
  <si>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</si>
  <si>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</si>
  <si>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</si>
  <si>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</si>
  <si>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</si>
  <si>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</si>
  <si>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</si>
  <si>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</si>
  <si>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</si>
  <si>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</si>
  <si>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</si>
  <si>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</si>
  <si>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</si>
  <si>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</si>
  <si>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</si>
  <si>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</si>
  <si>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</si>
  <si>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</si>
  <si>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</si>
  <si>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</si>
  <si>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</si>
  <si>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</si>
  <si>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</si>
  <si>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</si>
  <si>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</si>
  <si>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</si>
  <si>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</si>
  <si>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</si>
  <si>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</si>
  <si>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</si>
  <si>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</si>
  <si>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</si>
  <si>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</si>
  <si>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</si>
  <si>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</si>
  <si>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</si>
  <si>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</si>
  <si>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</si>
  <si>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</si>
  <si>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</si>
  <si>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</si>
  <si>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</si>
  <si>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</si>
  <si>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</si>
  <si>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</si>
  <si>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</si>
  <si>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</si>
  <si>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</si>
  <si>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</si>
  <si>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</si>
  <si>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</si>
  <si>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</si>
  <si>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</si>
  <si>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</si>
  <si>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</si>
  <si>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</si>
  <si>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</si>
  <si>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</si>
  <si>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</si>
  <si>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</si>
  <si>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</si>
  <si>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</si>
  <si>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</si>
  <si>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</si>
  <si>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</si>
  <si>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</si>
  <si>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</si>
  <si>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</si>
  <si>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</si>
  <si>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</si>
  <si>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</si>
  <si>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</si>
  <si>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</si>
  <si>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</si>
  <si>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</si>
  <si>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</si>
  <si>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</si>
  <si>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</si>
  <si>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</si>
  <si>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</si>
  <si>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</si>
  <si>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</si>
  <si>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</si>
  <si>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</si>
  <si>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</si>
  <si>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</si>
  <si>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</si>
  <si>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</si>
  <si>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</si>
  <si>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</si>
  <si>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</si>
  <si>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</si>
  <si>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</si>
  <si>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</si>
  <si>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</si>
  <si>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</si>
  <si>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</si>
  <si>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</si>
  <si>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</si>
  <si>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</si>
  <si>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</si>
  <si>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</si>
  <si>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</si>
  <si>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</si>
  <si>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</si>
  <si>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</si>
  <si>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</si>
  <si>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</si>
  <si>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</si>
  <si>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</si>
  <si>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</si>
  <si>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</si>
  <si>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</si>
  <si>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</si>
  <si>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</si>
  <si>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</si>
  <si>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</si>
  <si>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</si>
  <si>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</si>
  <si>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</si>
  <si>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</si>
  <si>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</si>
  <si>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</si>
  <si>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</si>
  <si>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</si>
  <si>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</si>
  <si>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</si>
  <si>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</si>
  <si>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</si>
  <si>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</si>
  <si>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</si>
  <si>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</si>
  <si>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</si>
  <si>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</si>
  <si>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</si>
  <si>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</si>
  <si>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</si>
  <si>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</si>
  <si>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</si>
  <si>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</si>
  <si>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</si>
  <si>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</si>
  <si>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</si>
  <si>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</si>
  <si>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</si>
  <si>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</si>
  <si>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</si>
  <si>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</si>
  <si>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</si>
  <si>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</si>
  <si>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</si>
  <si>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</si>
  <si>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</si>
  <si>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</si>
  <si>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</si>
  <si>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</si>
  <si>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</si>
  <si>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</si>
  <si>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</si>
  <si>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</si>
  <si>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</si>
  <si>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</si>
  <si>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</si>
  <si>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</si>
  <si>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</si>
  <si>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</si>
  <si>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</si>
  <si>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</si>
  <si>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</si>
  <si>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</si>
  <si>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</si>
  <si>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</si>
  <si>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</si>
  <si>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</si>
  <si>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</si>
  <si>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</si>
  <si>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</si>
  <si>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</si>
  <si>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</si>
  <si>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</si>
  <si>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</si>
  <si>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</si>
  <si>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</si>
  <si>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</si>
  <si>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</si>
  <si>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</si>
  <si>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</si>
  <si>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</si>
  <si>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</si>
  <si>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</si>
  <si>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</si>
  <si>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</si>
  <si>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</si>
  <si>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</si>
  <si>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</si>
  <si>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</si>
  <si>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</si>
  <si>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</si>
  <si>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</si>
  <si>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</si>
  <si>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</si>
  <si>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</si>
  <si>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</si>
  <si>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</si>
  <si>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</si>
  <si>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</si>
  <si>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</si>
  <si>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</si>
  <si>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</si>
  <si>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</si>
  <si>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</si>
  <si>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</si>
  <si>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</si>
  <si>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</si>
  <si>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</si>
  <si>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</si>
  <si>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</si>
  <si>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</si>
  <si>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</si>
  <si>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</si>
  <si>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</si>
  <si>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</si>
  <si>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</si>
  <si>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</si>
  <si>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</si>
  <si>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</si>
  <si>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</si>
  <si>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</si>
  <si>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</si>
  <si>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</si>
  <si>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</si>
  <si>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</si>
  <si>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</si>
  <si>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</si>
  <si>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</si>
  <si>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</si>
  <si>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</si>
  <si>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</si>
  <si>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</si>
  <si>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</si>
  <si>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</si>
  <si>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</si>
  <si>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</si>
  <si>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</si>
  <si>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</si>
  <si>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</si>
  <si>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</si>
  <si>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</si>
  <si>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</si>
  <si>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</si>
  <si>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</si>
  <si>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</si>
  <si>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</si>
  <si>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</si>
  <si>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</si>
  <si>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</si>
  <si>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</si>
  <si>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</si>
  <si>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</si>
  <si>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</si>
  <si>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</si>
  <si>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</si>
  <si>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</si>
  <si>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</si>
  <si>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</si>
  <si>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</si>
  <si>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</si>
  <si>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</si>
  <si>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</si>
  <si>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</si>
  <si>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</si>
  <si>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</si>
  <si>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</si>
  <si>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</si>
  <si>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</si>
  <si>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</si>
  <si>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</si>
  <si>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</si>
  <si>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</si>
  <si>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</si>
  <si>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</si>
  <si>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</si>
  <si>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</si>
  <si>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</si>
  <si>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</si>
  <si>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</si>
  <si>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</si>
  <si>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</si>
  <si>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</si>
  <si>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</si>
  <si>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</si>
  <si>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</si>
  <si>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</si>
  <si>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</si>
  <si>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</si>
  <si>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</si>
  <si>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</si>
  <si>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</si>
  <si>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</si>
  <si>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</si>
  <si>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</si>
  <si>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</si>
  <si>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</si>
  <si>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</si>
  <si>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</si>
  <si>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</si>
  <si>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</si>
  <si>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</si>
  <si>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</si>
  <si>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</si>
  <si>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</si>
  <si>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</si>
  <si>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</si>
  <si>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</si>
  <si>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</si>
  <si>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</si>
  <si>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</si>
  <si>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</si>
  <si>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</si>
  <si>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</si>
  <si>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</si>
  <si>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</si>
  <si>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</si>
  <si>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</si>
  <si>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</si>
  <si>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</si>
  <si>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</si>
  <si>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</si>
  <si>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</si>
  <si>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</si>
  <si>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</si>
  <si>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</si>
  <si>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</si>
  <si>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</si>
  <si>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</si>
  <si>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</si>
  <si>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</si>
  <si>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</si>
  <si>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</si>
  <si>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</si>
  <si>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</si>
  <si>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</si>
  <si>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</si>
  <si>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</si>
  <si>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</si>
  <si>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</si>
  <si>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</si>
  <si>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</si>
  <si>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</si>
  <si>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</si>
  <si>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</si>
  <si>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</si>
  <si>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</si>
  <si>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</si>
  <si>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</si>
  <si>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</si>
  <si>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</si>
  <si>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</si>
  <si>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</si>
  <si>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</si>
  <si>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</si>
  <si>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</si>
  <si>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</si>
  <si>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</si>
  <si>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</si>
  <si>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</si>
  <si>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</si>
  <si>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</si>
  <si>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</si>
  <si>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</si>
  <si>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</si>
  <si>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</si>
  <si>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</si>
  <si>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</si>
  <si>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</si>
  <si>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</si>
  <si>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</si>
  <si>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</si>
  <si>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</si>
  <si>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</si>
  <si>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</si>
  <si>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</si>
  <si>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</si>
  <si>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</si>
  <si>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</si>
  <si>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</si>
  <si>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</si>
  <si>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</si>
  <si>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</si>
  <si>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</si>
  <si>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</si>
  <si>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</si>
  <si>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</si>
  <si>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</si>
  <si>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</si>
  <si>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</si>
  <si>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</si>
  <si>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</si>
  <si>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</si>
  <si>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</si>
  <si>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</si>
  <si>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</si>
  <si>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</si>
  <si>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</si>
  <si>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</si>
  <si>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</si>
  <si>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</si>
  <si>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</si>
  <si>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</si>
  <si>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</si>
  <si>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</si>
  <si>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</si>
  <si>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</si>
  <si>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</si>
  <si>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</si>
  <si>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</si>
  <si>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</si>
  <si>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</si>
  <si>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</si>
  <si>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</si>
  <si>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</si>
  <si>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</si>
  <si>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</si>
  <si>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</si>
  <si>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</si>
  <si>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</si>
  <si>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</si>
  <si>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</si>
  <si>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</si>
  <si>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</si>
  <si>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</si>
  <si>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</si>
  <si>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</si>
  <si>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</si>
  <si>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</si>
  <si>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</si>
  <si>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</si>
  <si>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</si>
  <si>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</si>
  <si>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</si>
  <si>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</si>
  <si>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</si>
  <si>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</si>
  <si>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</si>
  <si>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</si>
  <si>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</si>
  <si>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</si>
  <si>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</si>
  <si>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</si>
  <si>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</si>
  <si>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</si>
  <si>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</si>
  <si>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</si>
  <si>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</si>
  <si>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</si>
  <si>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</si>
  <si>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</si>
  <si>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</si>
  <si>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</si>
  <si>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</si>
  <si>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</si>
  <si>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</si>
  <si>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</si>
  <si>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</si>
  <si>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</si>
  <si>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</si>
  <si>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</si>
  <si>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</si>
  <si>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</si>
  <si>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</si>
  <si>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</si>
  <si>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</si>
  <si>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</si>
  <si>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</si>
  <si>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</si>
  <si>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</si>
  <si>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</si>
  <si>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</si>
  <si>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</si>
  <si>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</si>
  <si>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</si>
  <si>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</si>
  <si>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</si>
  <si>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</si>
  <si>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</si>
  <si>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</si>
  <si>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</si>
  <si>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</si>
  <si>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</si>
  <si>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</si>
  <si>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</si>
  <si>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</si>
  <si>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</si>
  <si>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</si>
  <si>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</si>
  <si>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</si>
  <si>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</si>
  <si>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</si>
  <si>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</si>
  <si>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</si>
  <si>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</si>
  <si>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</si>
  <si>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</si>
  <si>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</si>
  <si>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</si>
  <si>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</si>
  <si>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</si>
  <si>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</si>
  <si>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</si>
  <si>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</si>
  <si>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</si>
  <si>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</si>
  <si>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</si>
  <si>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</si>
  <si>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</si>
  <si>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</si>
  <si>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</si>
  <si>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</si>
  <si>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</si>
  <si>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</si>
  <si>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</si>
  <si>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</si>
  <si>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</si>
  <si>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</si>
  <si>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</si>
  <si>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</si>
  <si>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</si>
  <si>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</si>
  <si>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</si>
  <si>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</si>
  <si>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</si>
  <si>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</si>
  <si>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</si>
  <si>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</si>
  <si>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</si>
  <si>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</si>
  <si>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</si>
  <si>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</si>
  <si>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</si>
  <si>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</si>
  <si>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</si>
  <si>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</si>
  <si>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</si>
  <si>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</si>
  <si>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</si>
  <si>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</si>
  <si>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</si>
  <si>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</si>
  <si>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</si>
  <si>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</si>
  <si>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</si>
  <si>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</si>
  <si>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</si>
  <si>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</si>
  <si>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</si>
  <si>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</si>
  <si>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</si>
  <si>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</si>
  <si>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</si>
  <si>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</si>
  <si>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</si>
  <si>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</si>
  <si>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</si>
  <si>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</si>
  <si>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</si>
  <si>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</si>
  <si>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</si>
  <si>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</si>
  <si>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</si>
  <si>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</si>
  <si>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</si>
  <si>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</si>
  <si>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</si>
  <si>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</si>
  <si>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</si>
  <si>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</si>
  <si>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</si>
  <si>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</si>
  <si>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</si>
  <si>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</si>
  <si>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</si>
  <si>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</si>
  <si>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</si>
  <si>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</si>
  <si>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</si>
  <si>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</si>
  <si>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</si>
  <si>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</si>
  <si>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</si>
  <si>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</si>
  <si>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</si>
  <si>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</si>
  <si>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</si>
  <si>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</si>
  <si>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</si>
  <si>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</si>
  <si>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</si>
  <si>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</si>
  <si>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</si>
  <si>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</si>
  <si>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</si>
  <si>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</si>
  <si>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</si>
  <si>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</si>
  <si>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</si>
  <si>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</si>
  <si>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</si>
  <si>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</si>
  <si>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</si>
  <si>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</si>
  <si>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</si>
  <si>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</si>
  <si>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</si>
  <si>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</si>
  <si>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</si>
  <si>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</si>
  <si>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</si>
  <si>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</si>
  <si>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</si>
  <si>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</si>
  <si>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</si>
  <si>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</si>
  <si>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</si>
  <si>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</si>
  <si>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</si>
  <si>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</si>
  <si>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</si>
  <si>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</si>
  <si>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</si>
  <si>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</si>
  <si>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</si>
  <si>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</si>
  <si>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</si>
  <si>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</si>
  <si>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</si>
  <si>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</si>
  <si>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</si>
  <si>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</si>
  <si>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</si>
  <si>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</si>
  <si>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</si>
  <si>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</si>
  <si>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</si>
  <si>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</si>
  <si>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</si>
  <si>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</si>
  <si>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</si>
  <si>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</si>
  <si>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</si>
  <si>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</si>
  <si>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</si>
  <si>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</si>
  <si>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</si>
  <si>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</si>
  <si>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</si>
  <si>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</si>
  <si>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</si>
  <si>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</si>
  <si>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</si>
  <si>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</si>
  <si>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</si>
  <si>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</si>
  <si>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</si>
  <si>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</si>
  <si>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</si>
  <si>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</si>
  <si>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</si>
  <si>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</si>
  <si>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</si>
  <si>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</si>
  <si>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</si>
  <si>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</si>
  <si>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</si>
  <si>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</si>
  <si>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</si>
  <si>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</si>
  <si>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</si>
  <si>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</si>
  <si>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</si>
  <si>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</si>
  <si>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</si>
  <si>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</si>
  <si>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</si>
  <si>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</si>
  <si>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</si>
  <si>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</si>
  <si>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</si>
  <si>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</si>
  <si>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</si>
  <si>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</si>
  <si>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</si>
  <si>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</si>
  <si>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</si>
  <si>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</si>
  <si>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</si>
  <si>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</si>
  <si>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</si>
  <si>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</si>
  <si>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</si>
  <si>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</si>
  <si>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</si>
  <si>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</si>
  <si>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</si>
  <si>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</si>
  <si>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</si>
  <si>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</si>
  <si>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</si>
  <si>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</si>
  <si>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</si>
  <si>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</si>
  <si>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</si>
  <si>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</si>
  <si>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</si>
  <si>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</si>
  <si>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</si>
  <si>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</si>
  <si>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</si>
  <si>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</si>
  <si>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</si>
  <si>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</si>
  <si>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</si>
  <si>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</si>
  <si>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</si>
  <si>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</si>
  <si>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</si>
  <si>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</si>
  <si>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</si>
  <si>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</si>
  <si>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</si>
  <si>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</si>
  <si>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</si>
  <si>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</si>
  <si>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</si>
  <si>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</si>
  <si>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</si>
  <si>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</si>
  <si>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</si>
  <si>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</si>
  <si>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</si>
  <si>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</si>
  <si>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</si>
  <si>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</si>
  <si>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</si>
  <si>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</si>
  <si>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</si>
  <si>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</si>
  <si>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</si>
  <si>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</si>
  <si>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</si>
  <si>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</si>
  <si>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</si>
  <si>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</si>
  <si>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</si>
  <si>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</si>
  <si>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</si>
  <si>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</si>
  <si>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</si>
  <si>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</si>
  <si>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</si>
  <si>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</si>
  <si>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</si>
  <si>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</si>
  <si>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</si>
  <si>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</si>
  <si>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</si>
  <si>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</si>
  <si>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</si>
  <si>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</si>
  <si>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</si>
  <si>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</si>
  <si>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</si>
  <si>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</si>
  <si>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</si>
  <si>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</si>
  <si>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</si>
  <si>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</si>
  <si>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</si>
  <si>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</si>
  <si>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</si>
  <si>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</si>
  <si>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</si>
  <si>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</si>
  <si>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</si>
  <si>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</si>
  <si>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</si>
  <si>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</si>
  <si>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</si>
  <si>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</si>
  <si>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</si>
  <si>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</si>
  <si>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</si>
  <si>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</si>
  <si>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</si>
  <si>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</si>
  <si>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</si>
  <si>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</si>
  <si>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</si>
  <si>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</si>
  <si>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</si>
  <si>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</si>
  <si>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</si>
  <si>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</si>
  <si>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</si>
  <si>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</si>
  <si>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</si>
  <si>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</si>
  <si>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</si>
  <si>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</si>
  <si>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</si>
  <si>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</si>
  <si>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</si>
  <si>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</si>
  <si>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</si>
  <si>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</si>
  <si>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</si>
  <si>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</si>
  <si>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</si>
  <si>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</si>
  <si>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</si>
  <si>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</si>
  <si>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</si>
  <si>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</si>
  <si>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</si>
  <si>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</si>
  <si>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</si>
  <si>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</si>
  <si>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</si>
  <si>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</si>
  <si>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</si>
  <si>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</si>
  <si>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</si>
  <si>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</si>
  <si>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</si>
  <si>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</si>
  <si>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</si>
  <si>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</si>
  <si>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</si>
  <si>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</si>
  <si>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</si>
  <si>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</si>
  <si>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</si>
  <si>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</si>
  <si>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</si>
  <si>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</si>
  <si>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</si>
  <si>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</si>
  <si>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</si>
  <si>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</si>
  <si>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</si>
  <si>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</si>
  <si>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</si>
  <si>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</si>
  <si>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</si>
  <si>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</si>
  <si>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</si>
  <si>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</si>
  <si>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</si>
  <si>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</si>
  <si>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</si>
  <si>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</si>
  <si>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</si>
  <si>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</si>
  <si>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</si>
  <si>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</si>
  <si>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</si>
  <si>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</si>
  <si>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</si>
  <si>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</si>
  <si>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</si>
  <si>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</si>
  <si>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</si>
  <si>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</si>
  <si>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Asphalt Pathway</t>
  </si>
  <si>
    <t>12</t>
  </si>
  <si>
    <t>Asphaltic Concrete</t>
  </si>
  <si>
    <t>Asphalt Pathway Heavy Duty</t>
  </si>
  <si>
    <t>Concrete Pathway</t>
  </si>
  <si>
    <t>Concrete</t>
  </si>
  <si>
    <t>Concrete Pathway Heavy Duty</t>
  </si>
  <si>
    <t>Non-standard</t>
  </si>
  <si>
    <t>Boundary</t>
  </si>
  <si>
    <t>Kerb</t>
  </si>
  <si>
    <t>Middle</t>
  </si>
  <si>
    <t>Whole Width</t>
  </si>
  <si>
    <t>Footpath</t>
  </si>
  <si>
    <t>Shared Path (Not Segregated)</t>
  </si>
  <si>
    <t>Shared Path (Segregated)</t>
  </si>
  <si>
    <t>Cycleway</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</si>
  <si>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</si>
  <si>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</si>
  <si>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</si>
  <si>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</si>
  <si>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</si>
  <si>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</si>
  <si>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</si>
  <si>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</si>
  <si>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</si>
  <si>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</si>
  <si>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</si>
  <si>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</si>
  <si>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</si>
  <si>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</si>
  <si>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</si>
  <si>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</si>
  <si>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</si>
  <si>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</si>
  <si>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</si>
  <si>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</si>
  <si>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</si>
  <si>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</si>
  <si>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</si>
  <si>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</si>
  <si>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</si>
  <si>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</si>
  <si>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</si>
  <si>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</si>
  <si>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</si>
  <si>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</si>
  <si>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</si>
  <si>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</si>
  <si>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</si>
  <si>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</si>
  <si>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</si>
  <si>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</si>
  <si>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</si>
  <si>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</si>
  <si>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</si>
  <si>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</si>
  <si>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</si>
  <si>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</si>
  <si>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</si>
  <si>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</si>
  <si>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</si>
  <si>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</si>
  <si>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</si>
  <si>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</si>
  <si>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</si>
  <si>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</si>
  <si>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</si>
  <si>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</si>
  <si>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</si>
  <si>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</si>
  <si>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</si>
  <si>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</si>
  <si>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</si>
  <si>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</si>
  <si>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</si>
  <si>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</si>
  <si>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</si>
  <si>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</si>
  <si>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</si>
  <si>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</si>
  <si>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</si>
  <si>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</si>
  <si>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</si>
  <si>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</si>
  <si>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</si>
  <si>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</si>
  <si>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</si>
  <si>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</si>
  <si>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</si>
  <si>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</si>
  <si>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</si>
  <si>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</si>
  <si>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</si>
  <si>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</si>
  <si>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</si>
  <si>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</si>
  <si>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</si>
  <si>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</si>
  <si>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</si>
  <si>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</si>
  <si>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</si>
  <si>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</si>
  <si>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</si>
  <si>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</si>
  <si>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</si>
  <si>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</si>
  <si>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</si>
  <si>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</si>
  <si>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</si>
  <si>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</si>
  <si>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</si>
  <si>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</si>
  <si>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</si>
  <si>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</si>
  <si>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</si>
  <si>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</si>
  <si>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</si>
  <si>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</si>
  <si>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</si>
  <si>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</si>
  <si>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</si>
  <si>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</si>
  <si>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</si>
  <si>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</si>
  <si>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</si>
  <si>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</si>
  <si>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</si>
  <si>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</si>
  <si>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</si>
  <si>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</si>
  <si>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</si>
  <si>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</si>
  <si>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</si>
  <si>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Asphalt Mix</t>
  </si>
  <si>
    <t>Asphaltic Concrete (Red)</t>
  </si>
  <si>
    <t>Asphaltic Concrete + Pavers</t>
  </si>
  <si>
    <t>Chipseal</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</si>
  <si>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</si>
  <si>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</si>
  <si>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</si>
  <si>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</si>
  <si>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</si>
  <si>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</si>
  <si>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</si>
  <si>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</si>
  <si>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</si>
  <si>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</si>
  <si>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</si>
  <si>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</si>
  <si>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</si>
  <si>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Timber</t>
  </si>
  <si>
    <t>Asphaltic Concrete (Black)</t>
  </si>
  <si>
    <t>Unknown</t>
  </si>
  <si>
    <t>L</t>
  </si>
  <si>
    <t>Left</t>
  </si>
  <si>
    <t>R</t>
  </si>
  <si>
    <t>Right</t>
  </si>
  <si>
    <t>C</t>
  </si>
  <si>
    <t>Centre</t>
  </si>
  <si>
    <t>B</t>
  </si>
  <si>
    <t>Both</t>
  </si>
  <si>
    <t>100000</t>
  </si>
  <si>
    <t>&lt;NULL&gt;</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</si>
  <si>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</si>
  <si>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</si>
  <si>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</si>
  <si>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</si>
  <si>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</si>
  <si>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</si>
  <si>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</si>
  <si>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</si>
  <si>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</si>
  <si>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</si>
  <si>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</si>
  <si>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</si>
  <si>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</si>
  <si>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</si>
  <si>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</si>
  <si>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</si>
  <si>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</si>
  <si>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</si>
  <si>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</si>
  <si>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</si>
  <si>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</si>
  <si>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</si>
  <si>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</si>
  <si>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</si>
  <si>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</si>
  <si>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</si>
  <si>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</si>
  <si>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</si>
  <si>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</si>
  <si>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</si>
  <si>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</si>
  <si>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</si>
  <si>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</si>
  <si>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</si>
  <si>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</si>
  <si>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</si>
  <si>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</si>
  <si>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</si>
  <si>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</si>
  <si>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</si>
  <si>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</si>
  <si>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</si>
  <si>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</si>
  <si>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</si>
  <si>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</si>
  <si>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</si>
  <si>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</si>
  <si>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</si>
  <si>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</si>
  <si>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</si>
  <si>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</si>
  <si>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</si>
  <si>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</si>
  <si>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</si>
  <si>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</si>
  <si>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</si>
  <si>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</si>
  <si>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</si>
  <si>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</si>
  <si>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</si>
  <si>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</si>
  <si>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</si>
  <si>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</si>
  <si>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</si>
  <si>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</si>
  <si>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Sea Freight Expenditure</t>
  </si>
  <si>
    <t>Walking Facilities</t>
  </si>
  <si>
    <t>Cycling Facilities</t>
  </si>
  <si>
    <t>Passenger Services - Bus</t>
  </si>
  <si>
    <t>Passenger Services - Ferry</t>
  </si>
  <si>
    <t>Public Transport - Operations And Maintenance</t>
  </si>
  <si>
    <t>Passenger Services - Rail</t>
  </si>
  <si>
    <t>Total Mobility Operations</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</si>
  <si>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</si>
  <si>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</si>
  <si>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</si>
  <si>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</si>
  <si>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</si>
  <si>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</si>
  <si>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</si>
  <si>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</si>
  <si>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</si>
  <si>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</si>
  <si>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</si>
  <si>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</si>
  <si>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</si>
  <si>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</si>
  <si>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</si>
  <si>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</si>
  <si>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</si>
  <si>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</si>
  <si>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</si>
  <si>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</si>
  <si>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</si>
  <si>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</si>
  <si>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</si>
  <si>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</si>
  <si>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</si>
  <si>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</si>
  <si>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</si>
  <si>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</si>
  <si>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</si>
  <si>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</si>
  <si>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</si>
  <si>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</si>
  <si>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</si>
  <si>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</si>
  <si>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</si>
  <si>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</si>
  <si>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</si>
  <si>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</si>
  <si>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</si>
  <si>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</si>
  <si>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</si>
  <si>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</si>
  <si>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</si>
  <si>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</si>
  <si>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</si>
  <si>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</si>
  <si>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</si>
  <si>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</si>
  <si>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</si>
  <si>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</si>
  <si>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</si>
  <si>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</si>
  <si>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</si>
  <si>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</si>
  <si>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</si>
  <si>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</si>
  <si>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</si>
  <si>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</si>
  <si>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</si>
  <si>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</si>
  <si>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</si>
  <si>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</si>
  <si>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</si>
  <si>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</si>
  <si>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</si>
  <si>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</si>
  <si>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</si>
  <si>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</si>
  <si>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</si>
  <si>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</si>
  <si>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</si>
  <si>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</si>
  <si>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</si>
  <si>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</si>
  <si>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</si>
  <si>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</si>
  <si>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</si>
  <si>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</si>
  <si>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</si>
  <si>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</si>
  <si>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</si>
  <si>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</si>
  <si>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</si>
  <si>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</si>
  <si>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</si>
  <si>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</si>
  <si>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</si>
  <si>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</si>
  <si>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</si>
  <si>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</si>
  <si>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</si>
  <si>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</si>
  <si>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</si>
  <si>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</si>
  <si>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</si>
  <si>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</si>
  <si>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</si>
  <si>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</si>
  <si>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</si>
  <si>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</si>
  <si>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</si>
  <si>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</si>
  <si>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</si>
  <si>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</si>
  <si>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</si>
  <si>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</si>
  <si>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</si>
  <si>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</si>
  <si>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</si>
  <si>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</si>
  <si>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</si>
  <si>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</si>
  <si>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</si>
  <si>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</si>
  <si>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</si>
  <si>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</si>
  <si>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</si>
  <si>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</si>
  <si>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</si>
  <si>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</si>
  <si>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</si>
  <si>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</si>
  <si>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</si>
  <si>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</si>
  <si>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</si>
  <si>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</si>
  <si>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</si>
  <si>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</si>
  <si>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</si>
  <si>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</si>
  <si>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</si>
  <si>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</si>
  <si>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</si>
  <si>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</si>
  <si>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</si>
  <si>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</si>
  <si>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</si>
  <si>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</si>
  <si>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</si>
  <si>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</si>
  <si>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</si>
  <si>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</si>
  <si>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</si>
  <si>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</si>
  <si>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</si>
  <si>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</si>
  <si>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</si>
  <si>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</si>
  <si>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</si>
  <si>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</si>
  <si>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</si>
  <si>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</si>
  <si>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</si>
  <si>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</si>
  <si>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</si>
  <si>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</si>
  <si>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</si>
  <si>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</si>
  <si>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</si>
  <si>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</si>
  <si>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</si>
  <si>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</si>
  <si>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</si>
  <si>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</si>
  <si>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</si>
  <si>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</si>
  <si>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</si>
  <si>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</si>
  <si>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</si>
  <si>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</si>
  <si>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</si>
  <si>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</si>
  <si>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</si>
  <si>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</si>
  <si>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</si>
  <si>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</si>
  <si>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</si>
  <si>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</si>
  <si>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</si>
  <si>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</si>
  <si>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</si>
  <si>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</si>
  <si>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</si>
  <si>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</si>
  <si>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</si>
  <si>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</si>
  <si>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</si>
  <si>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</si>
  <si>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</si>
  <si>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</si>
  <si>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</si>
  <si>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</si>
  <si>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</si>
  <si>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</si>
  <si>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</si>
  <si>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</si>
  <si>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</si>
  <si>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</si>
  <si>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</si>
  <si>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</si>
  <si>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</si>
  <si>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</si>
  <si>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</si>
  <si>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</si>
  <si>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</si>
  <si>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</si>
  <si>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</si>
  <si>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</si>
  <si>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</si>
  <si>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</si>
  <si>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</si>
  <si>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</si>
  <si>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</si>
  <si>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</si>
  <si>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</si>
  <si>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</si>
  <si>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</si>
  <si>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</si>
  <si>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</si>
  <si>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</si>
  <si>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</si>
  <si>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</si>
  <si>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</si>
  <si>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</si>
  <si>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</si>
  <si>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</si>
  <si>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</si>
  <si>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</si>
  <si>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</si>
  <si>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</si>
  <si>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</si>
  <si>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</si>
  <si>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</si>
  <si>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</si>
  <si>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</si>
  <si>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</si>
  <si>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</si>
  <si>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</si>
  <si>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</si>
  <si>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</si>
  <si>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</si>
  <si>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</si>
  <si>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</si>
  <si>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</si>
  <si>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</si>
  <si>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</si>
  <si>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</si>
  <si>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</si>
  <si>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</si>
  <si>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</si>
  <si>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</si>
  <si>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</si>
  <si>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</si>
  <si>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</si>
  <si>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</si>
  <si>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</si>
  <si>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</si>
  <si>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</si>
  <si>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</si>
  <si>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</si>
  <si>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</si>
  <si>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</si>
  <si>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</si>
  <si>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</si>
  <si>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</si>
  <si>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</si>
  <si>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</si>
  <si>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</si>
  <si>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</si>
  <si>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</si>
  <si>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</si>
  <si>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</si>
  <si>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</si>
  <si>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</si>
  <si>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</si>
  <si>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</si>
  <si>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</si>
  <si>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</si>
  <si>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</si>
  <si>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</si>
  <si>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</si>
  <si>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</si>
  <si>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</si>
  <si>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</si>
  <si>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</si>
  <si>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</si>
  <si>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</si>
  <si>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</si>
  <si>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</si>
  <si>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</si>
  <si>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</si>
  <si>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</si>
  <si>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</si>
  <si>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</si>
  <si>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</si>
  <si>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</si>
  <si>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</si>
  <si>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</si>
  <si>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</si>
  <si>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</si>
  <si>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</si>
  <si>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</si>
  <si>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</si>
  <si>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</si>
  <si>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</si>
  <si>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</si>
  <si>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</si>
  <si>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</si>
  <si>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</si>
  <si>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</si>
  <si>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</si>
  <si>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</si>
  <si>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</si>
  <si>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</si>
  <si>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</si>
  <si>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</si>
  <si>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</si>
  <si>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</si>
  <si>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</si>
  <si>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</si>
  <si>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</si>
  <si>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</si>
  <si>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</si>
  <si>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</si>
  <si>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</si>
  <si>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</si>
  <si>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</si>
  <si>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</si>
  <si>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</si>
  <si>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</si>
  <si>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</si>
  <si>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</si>
  <si>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</si>
  <si>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</si>
  <si>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</si>
  <si>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</si>
  <si>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</si>
  <si>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</si>
  <si>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</si>
  <si>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</si>
  <si>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</si>
  <si>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</si>
  <si>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</si>
  <si>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</si>
  <si>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</si>
  <si>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</si>
  <si>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</si>
  <si>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</si>
  <si>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</si>
  <si>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</si>
  <si>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</si>
  <si>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</si>
  <si>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</si>
  <si>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</si>
  <si>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</si>
  <si>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</si>
  <si>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</si>
  <si>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</si>
  <si>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</si>
  <si>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</si>
  <si>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</si>
  <si>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</si>
  <si>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</si>
  <si>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</si>
  <si>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</si>
  <si>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</si>
  <si>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</si>
  <si>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</si>
  <si>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</si>
  <si>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</si>
  <si>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</si>
  <si>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</si>
  <si>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</si>
  <si>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</si>
  <si>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</si>
  <si>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</si>
  <si>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</si>
  <si>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</si>
  <si>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</si>
  <si>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</si>
  <si>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</si>
  <si>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</si>
  <si>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</si>
  <si>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</si>
  <si>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</si>
  <si>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</si>
  <si>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</si>
  <si>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</si>
  <si>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</si>
  <si>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</si>
  <si>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</si>
  <si>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</si>
  <si>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</si>
  <si>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</si>
  <si>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</si>
  <si>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</si>
  <si>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</si>
  <si>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</si>
  <si>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</si>
  <si>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</si>
  <si>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</si>
  <si>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</si>
  <si>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</si>
  <si>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</si>
  <si>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</si>
  <si>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</si>
  <si>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</si>
  <si>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</si>
  <si>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</si>
  <si>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</si>
  <si>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</si>
  <si>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</si>
  <si>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</si>
  <si>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</si>
  <si>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</si>
  <si>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</si>
  <si>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</si>
  <si>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</si>
  <si>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</si>
  <si>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</si>
  <si>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</si>
  <si>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</si>
  <si>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</si>
  <si>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</si>
  <si>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</si>
  <si>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</si>
  <si>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</si>
  <si>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</si>
  <si>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</si>
  <si>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</si>
  <si>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</si>
  <si>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</si>
  <si>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</si>
  <si>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</si>
  <si>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</si>
  <si>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</si>
  <si>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</si>
  <si>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</si>
  <si>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</si>
  <si>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</si>
  <si>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</si>
  <si>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</si>
  <si>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</si>
  <si>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</si>
  <si>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</si>
  <si>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</si>
  <si>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</si>
  <si>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</si>
  <si>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</si>
  <si>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</si>
  <si>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</si>
  <si>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</si>
  <si>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</si>
  <si>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</si>
  <si>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</si>
  <si>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</si>
  <si>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</si>
  <si>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</si>
  <si>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</si>
  <si>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</si>
  <si>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</si>
  <si>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</si>
  <si>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</si>
  <si>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</si>
  <si>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</si>
  <si>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</si>
  <si>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</si>
  <si>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</si>
  <si>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</si>
  <si>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</si>
  <si>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</si>
  <si>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</si>
  <si>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</si>
  <si>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</si>
  <si>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</si>
  <si>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</si>
  <si>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</si>
  <si>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</si>
  <si>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</si>
  <si>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</si>
  <si>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</si>
  <si>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</si>
  <si>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</si>
  <si>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</si>
  <si>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</si>
  <si>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</si>
  <si>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</si>
  <si>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</si>
  <si>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</si>
  <si>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</si>
  <si>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</si>
  <si>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</si>
  <si>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</si>
  <si>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</si>
  <si>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</si>
  <si>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</si>
  <si>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</si>
  <si>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</si>
  <si>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</si>
  <si>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</si>
  <si>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</si>
  <si>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</si>
  <si>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</si>
  <si>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</si>
  <si>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</si>
  <si>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</si>
  <si>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</si>
  <si>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</si>
  <si>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</si>
  <si>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</si>
  <si>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</si>
  <si>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</si>
  <si>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</si>
  <si>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</si>
  <si>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</si>
  <si>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</si>
  <si>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</si>
  <si>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</si>
  <si>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</si>
  <si>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</si>
  <si>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</si>
  <si>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</si>
  <si>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</si>
  <si>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</si>
  <si>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</si>
  <si>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</si>
  <si>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</si>
  <si>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</si>
  <si>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</si>
  <si>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</si>
  <si>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</si>
  <si>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</si>
  <si>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</si>
  <si>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</si>
  <si>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</si>
  <si>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</si>
  <si>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</si>
  <si>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</si>
  <si>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</si>
  <si>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</si>
  <si>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</si>
  <si>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</si>
  <si>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</si>
  <si>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</si>
  <si>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</si>
  <si>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</si>
  <si>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</si>
  <si>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</si>
  <si>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</si>
  <si>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</si>
  <si>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</si>
  <si>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</si>
  <si>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</si>
  <si>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</si>
  <si>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</si>
  <si>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</si>
  <si>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</si>
  <si>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</si>
  <si>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</si>
  <si>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</si>
  <si>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</si>
  <si>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</si>
  <si>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</si>
  <si>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</si>
  <si>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</si>
  <si>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</si>
  <si>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</si>
  <si>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</si>
  <si>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</si>
  <si>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</si>
  <si>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</si>
  <si>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</si>
  <si>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</si>
  <si>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</si>
  <si>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</si>
  <si>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</si>
  <si>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</si>
  <si>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</si>
  <si>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</si>
  <si>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</si>
  <si>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</si>
  <si>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</si>
  <si>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</si>
  <si>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</si>
  <si>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</si>
  <si>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</si>
  <si>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</si>
  <si>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</si>
  <si>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</si>
  <si>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</si>
  <si>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</si>
  <si>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</si>
  <si>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</si>
  <si>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</si>
  <si>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</si>
  <si>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</si>
  <si>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</si>
  <si>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</si>
  <si>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</si>
  <si>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</si>
  <si>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</si>
  <si>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</si>
  <si>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</si>
  <si>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</si>
  <si>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</si>
  <si>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</si>
  <si>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</si>
  <si>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</si>
  <si>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</si>
  <si>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</si>
  <si>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</si>
  <si>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</si>
  <si>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</si>
  <si>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</si>
  <si>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</si>
  <si>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</si>
  <si>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</si>
  <si>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</si>
  <si>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</si>
  <si>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</si>
  <si>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</si>
  <si>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</si>
  <si>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</si>
  <si>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</si>
  <si>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</si>
  <si>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</si>
  <si>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</si>
  <si>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</si>
  <si>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</si>
  <si>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</si>
  <si>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</si>
  <si>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</si>
  <si>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</si>
  <si>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</si>
  <si>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</si>
  <si>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</si>
  <si>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</si>
  <si>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</si>
  <si>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</si>
  <si>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</si>
  <si>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</si>
  <si>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</si>
  <si>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</si>
  <si>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</si>
  <si>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</si>
  <si>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</si>
  <si>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</si>
  <si>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</si>
  <si>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</si>
  <si>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</si>
  <si>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</si>
  <si>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</si>
  <si>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</si>
  <si>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</si>
  <si>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</si>
  <si>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</si>
  <si>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</si>
  <si>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</si>
  <si>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</si>
  <si>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</si>
  <si>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</si>
  <si>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</si>
  <si>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</si>
  <si>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</si>
  <si>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</si>
  <si>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</si>
  <si>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</si>
  <si>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</si>
  <si>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</si>
  <si>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</si>
  <si>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</si>
  <si>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</si>
  <si>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</si>
  <si>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</si>
  <si>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</si>
  <si>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</si>
  <si>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</si>
  <si>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</si>
  <si>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</si>
  <si>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</si>
  <si>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</si>
  <si>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</si>
  <si>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</si>
  <si>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</si>
  <si>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</si>
  <si>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</si>
  <si>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</si>
  <si>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</si>
  <si>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</si>
  <si>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</si>
  <si>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</si>
  <si>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</si>
  <si>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</si>
  <si>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</si>
  <si>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</si>
  <si>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</si>
  <si>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</si>
  <si>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</si>
  <si>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</si>
  <si>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</si>
  <si>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</si>
  <si>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</si>
  <si>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</si>
  <si>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</si>
  <si>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</si>
  <si>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</si>
  <si>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</si>
  <si>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</si>
  <si>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</si>
  <si>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</si>
  <si>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</si>
  <si>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</si>
  <si>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</si>
  <si>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</si>
  <si>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</si>
  <si>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</si>
  <si>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</si>
  <si>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</si>
  <si>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</si>
  <si>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</si>
  <si>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</si>
  <si>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</si>
  <si>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</si>
  <si>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</si>
  <si>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</si>
  <si>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</si>
  <si>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</si>
  <si>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</si>
  <si>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</si>
  <si>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</si>
  <si>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</si>
  <si>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</si>
  <si>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</si>
  <si>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</si>
  <si>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</si>
  <si>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</si>
  <si>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</si>
  <si>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</si>
  <si>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</si>
  <si>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</si>
  <si>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</si>
  <si>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</si>
  <si>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</si>
  <si>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</si>
  <si>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</si>
  <si>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</si>
  <si>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</si>
  <si>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</si>
  <si>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</si>
  <si>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</si>
  <si>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</si>
  <si>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</si>
  <si>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</si>
  <si>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</si>
  <si>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</si>
  <si>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</si>
  <si>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</si>
  <si>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</si>
  <si>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</si>
  <si>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</si>
  <si>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</si>
  <si>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</si>
  <si>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</si>
  <si>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</si>
  <si>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</si>
  <si>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</si>
  <si>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</si>
  <si>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</si>
  <si>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</si>
  <si>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</si>
  <si>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</si>
  <si>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</si>
  <si>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</si>
  <si>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</si>
  <si>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</si>
  <si>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</si>
  <si>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</si>
  <si>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</si>
  <si>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</si>
  <si>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</si>
  <si>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</si>
  <si>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</si>
  <si>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</si>
  <si>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</si>
  <si>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</si>
  <si>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</si>
  <si>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</si>
  <si>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</si>
  <si>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</si>
  <si>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</si>
  <si>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</si>
  <si>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</si>
  <si>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</si>
  <si>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</si>
  <si>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</si>
  <si>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</si>
  <si>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</si>
  <si>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</si>
  <si>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</si>
  <si>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</si>
  <si>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</si>
  <si>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</si>
  <si>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</si>
  <si>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</si>
  <si>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</si>
  <si>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</si>
  <si>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</si>
  <si>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</si>
  <si>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</si>
  <si>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</si>
  <si>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</si>
  <si>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</si>
  <si>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</si>
  <si>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</si>
  <si>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</si>
  <si>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</si>
  <si>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</si>
  <si>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</si>
  <si>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</si>
  <si>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</si>
  <si>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</si>
  <si>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</si>
  <si>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</si>
  <si>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</si>
  <si>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</si>
  <si>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</si>
  <si>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</si>
  <si>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</si>
  <si>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</si>
  <si>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</si>
  <si>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</si>
  <si>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</si>
  <si>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</si>
  <si>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</si>
  <si>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</si>
  <si>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</si>
  <si>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</si>
  <si>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</si>
  <si>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</si>
  <si>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</si>
  <si>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</si>
  <si>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</si>
  <si>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</si>
  <si>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</si>
  <si>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</si>
  <si>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</si>
  <si>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</si>
  <si>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</si>
  <si>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</si>
  <si>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</si>
  <si>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</si>
  <si>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</si>
  <si>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</si>
  <si>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</si>
  <si>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</si>
  <si>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</si>
  <si>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</si>
  <si>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</si>
  <si>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</si>
  <si>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</si>
  <si>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</si>
  <si>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</si>
  <si>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</si>
  <si>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</si>
  <si>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</si>
  <si>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</si>
  <si>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</si>
  <si>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</si>
  <si>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</si>
  <si>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</si>
  <si>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</si>
  <si>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</si>
  <si>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</si>
  <si>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</si>
  <si>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</si>
  <si>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</si>
  <si>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</si>
  <si>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</si>
  <si>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</si>
  <si>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</si>
  <si>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</si>
  <si>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</si>
  <si>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</si>
  <si>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</si>
  <si>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</si>
  <si>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</si>
  <si>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</si>
  <si>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</si>
  <si>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</si>
  <si>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</si>
  <si>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</si>
  <si>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</si>
  <si>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</si>
  <si>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</si>
  <si>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</si>
  <si>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</si>
  <si>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</si>
  <si>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</si>
  <si>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</si>
  <si>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</si>
  <si>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</si>
  <si>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</si>
  <si>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</si>
  <si>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</si>
  <si>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</si>
  <si>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</si>
  <si>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</si>
  <si>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</si>
  <si>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</si>
  <si>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</si>
  <si>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</si>
  <si>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</si>
  <si>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</si>
  <si>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</si>
  <si>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</si>
  <si>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</si>
  <si>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</si>
  <si>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</si>
  <si>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</si>
  <si>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</si>
  <si>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</si>
  <si>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</si>
  <si>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</si>
  <si>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</si>
  <si>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</si>
  <si>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</si>
  <si>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</si>
  <si>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</si>
  <si>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</si>
  <si>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</si>
  <si>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</si>
  <si>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</si>
  <si>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</si>
  <si>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</si>
  <si>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</si>
  <si>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</si>
  <si>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</si>
  <si>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</si>
  <si>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</si>
  <si>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</si>
  <si>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</si>
  <si>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</si>
  <si>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</si>
  <si>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</si>
  <si>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</si>
  <si>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</si>
  <si>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</si>
  <si>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</si>
  <si>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</si>
  <si>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</si>
  <si>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</si>
  <si>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</si>
  <si>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</si>
  <si>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</si>
  <si>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</si>
  <si>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</si>
  <si>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</si>
  <si>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</si>
  <si>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</si>
  <si>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</si>
  <si>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</si>
  <si>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</si>
  <si>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</si>
  <si>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</si>
  <si>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</si>
  <si>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</si>
  <si>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</si>
  <si>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</si>
  <si>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</si>
  <si>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</si>
  <si>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</si>
  <si>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</si>
  <si>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</si>
  <si>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</si>
  <si>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</si>
  <si>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</si>
  <si>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</si>
  <si>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</si>
  <si>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</si>
  <si>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</si>
  <si>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</si>
  <si>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</si>
  <si>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</si>
  <si>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</si>
  <si>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</si>
  <si>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</si>
  <si>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</si>
  <si>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</si>
  <si>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</si>
  <si>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</si>
  <si>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</si>
  <si>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</si>
  <si>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</si>
  <si>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</si>
  <si>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</si>
  <si>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</si>
  <si>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</si>
  <si>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</si>
  <si>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</si>
  <si>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</si>
  <si>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</si>
  <si>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</si>
  <si>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</si>
  <si>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</si>
  <si>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</si>
  <si>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</si>
  <si>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</si>
  <si>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</si>
  <si>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</si>
  <si>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</si>
  <si>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</si>
  <si>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</si>
  <si>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</si>
  <si>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</si>
  <si>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</si>
  <si>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</si>
  <si>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</si>
  <si>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</si>
  <si>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</si>
  <si>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</si>
  <si>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</si>
  <si>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</si>
  <si>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</si>
  <si>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</si>
  <si>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</si>
  <si>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</si>
  <si>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</si>
  <si>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</si>
  <si>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</si>
  <si>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</si>
  <si>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</si>
  <si>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</si>
  <si>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</si>
  <si>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Yes</t>
  </si>
  <si>
    <t>No</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</si>
  <si>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</si>
  <si>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</si>
  <si>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</si>
  <si>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</si>
  <si>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</si>
  <si>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</si>
  <si>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</si>
  <si>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</si>
  <si>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</si>
  <si>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</si>
  <si>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</si>
  <si>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</si>
  <si>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</si>
  <si>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</si>
  <si>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</si>
  <si>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</si>
  <si>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</si>
  <si>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</si>
  <si>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</si>
  <si>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</si>
  <si>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</si>
  <si>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</si>
  <si>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</si>
  <si>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</si>
  <si>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</si>
  <si>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</si>
  <si>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</si>
  <si>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Compliant</t>
  </si>
  <si>
    <t>Non-compliant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</si>
</sst>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cellXfs>
  <cellStyles count="1">
    <cellStyle name="Normal" xfId="0" builtinId="0"/>
  </cellStyles>
  <dxfs count="10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35E7093-0B37-4CAB-8E46-196B0944CBCF}" name="complies" displayName="complies" ref="A1:E4" totalsRowShown="0" headerRowDxfId="87" headerRowBorderDxfId="88" tableBorderDxfId="89">
  <autoFilter ref="A1:E4" xr:uid="{535E7093-0B37-4CAB-8E46-196B0944CBCF}"/>
  <sortState xmlns:xlrd2="http://schemas.microsoft.com/office/spreadsheetml/2017/richdata2" ref="A2:E4">
    <sortCondition ref="D2:D4"/>
    <sortCondition ref="B2:B4"/>
  </sortState>
  <tableColumns count="5">
    <tableColumn id="1" xr3:uid="{0FC8B0A0-C360-4FFF-9F8B-1E9B9B8AE533}" name="lookupKey"/>
    <tableColumn id="2" xr3:uid="{C492EA15-B630-4DED-8528-A29606E8318E}" name="lookupValue"/>
    <tableColumn id="3" xr3:uid="{5F427FE5-D90B-4D31-AC72-75161F583A95}" name="parentKey"/>
    <tableColumn id="4" xr3:uid="{0F3BD850-12B5-4A90-9F21-0E28EDE2814A}" name="parentDescription"/>
    <tableColumn id="5" xr3:uid="{0CDA93C7-BC27-4221-BC8D-2448DAD777F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FEA3B7A-184A-42BC-AF05-F83002851CEF}" name="proposed_sw" displayName="proposed_sw" ref="A1:E3" totalsRowShown="0" headerRowDxfId="84" headerRowBorderDxfId="85" tableBorderDxfId="86">
  <autoFilter ref="A1:E3" xr:uid="{6FEA3B7A-184A-42BC-AF05-F83002851CEF}"/>
  <sortState xmlns:xlrd2="http://schemas.microsoft.com/office/spreadsheetml/2017/richdata2" ref="A2:E3">
    <sortCondition ref="D2:D3"/>
    <sortCondition ref="B2:B3"/>
  </sortState>
  <tableColumns count="5">
    <tableColumn id="1" xr3:uid="{7F8BE2E1-0749-4361-9AEB-FC053198E527}" name="lookupKey"/>
    <tableColumn id="2" xr3:uid="{CF6C60CA-DCBF-4E31-9D58-4A7897DF6585}" name="lookupValue"/>
    <tableColumn id="3" xr3:uid="{7823B63B-F3DD-4FC3-B38D-CCFE12DF9CDD}" name="parentKey"/>
    <tableColumn id="4" xr3:uid="{EFE36B21-2607-418C-BF2B-12D2C1D53A63}" name="parentDescription"/>
    <tableColumn id="5" xr3:uid="{0706A253-7278-4BCA-9AE7-5DD5D107875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E4E0B64-FDF3-489D-913B-4B71EF7572EB}" name="use_default_rc" displayName="use_default_rc" ref="A1:E3" totalsRowShown="0" headerRowDxfId="81" headerRowBorderDxfId="82" tableBorderDxfId="83">
  <autoFilter ref="A1:E3" xr:uid="{1E4E0B64-FDF3-489D-913B-4B71EF7572EB}"/>
  <sortState xmlns:xlrd2="http://schemas.microsoft.com/office/spreadsheetml/2017/richdata2" ref="A2:E3">
    <sortCondition ref="D2:D3"/>
    <sortCondition ref="B2:B3"/>
  </sortState>
  <tableColumns count="5">
    <tableColumn id="1" xr3:uid="{C3596D42-0966-4B67-832C-C01FA1216BE1}" name="lookupKey"/>
    <tableColumn id="2" xr3:uid="{D8A77D9D-4F86-4430-A72D-73724B75457D}" name="lookupValue"/>
    <tableColumn id="3" xr3:uid="{E4F60E65-E327-4B16-B086-B6CE033015C8}" name="parentKey"/>
    <tableColumn id="4" xr3:uid="{2CD9B16D-7095-4791-8335-BC2B412C124D}" name="parentDescription"/>
    <tableColumn id="5" xr3:uid="{3E9D2D75-D46D-4879-B65C-E8CEE4FCCE1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9516F5C-8370-4EB4-8637-4100AE79BDB8}" name="rul_reset" displayName="rul_reset" ref="A1:E3" totalsRowShown="0" headerRowDxfId="78" headerRowBorderDxfId="79" tableBorderDxfId="80">
  <autoFilter ref="A1:E3" xr:uid="{E9516F5C-8370-4EB4-8637-4100AE79BDB8}"/>
  <sortState xmlns:xlrd2="http://schemas.microsoft.com/office/spreadsheetml/2017/richdata2" ref="A2:E3">
    <sortCondition ref="D2:D3"/>
    <sortCondition ref="B2:B3"/>
  </sortState>
  <tableColumns count="5">
    <tableColumn id="1" xr3:uid="{C2C2A606-6538-49CC-983E-454D33943FF8}" name="lookupKey"/>
    <tableColumn id="2" xr3:uid="{6B9186DB-0D5E-4BC7-A3F4-D0E6545A2C9F}" name="lookupValue"/>
    <tableColumn id="3" xr3:uid="{6EA60D1D-C291-49EC-A60A-BD4B3E5D1F6C}" name="parentKey"/>
    <tableColumn id="4" xr3:uid="{7C49A1E8-E1FC-4C5B-AE9C-9163140A18D4}" name="parentDescription"/>
    <tableColumn id="5" xr3:uid="{D97E2DE5-108A-4168-87F6-4404E69958F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DC2E087-14B9-42EE-9365-5FA9744B5993}" name="risk_consequence" displayName="risk_consequence" ref="A1:E7" totalsRowShown="0" headerRowDxfId="75" headerRowBorderDxfId="76" tableBorderDxfId="77">
  <autoFilter ref="A1:E7" xr:uid="{CDC2E087-14B9-42EE-9365-5FA9744B5993}"/>
  <sortState xmlns:xlrd2="http://schemas.microsoft.com/office/spreadsheetml/2017/richdata2" ref="A2:E7">
    <sortCondition ref="D2:D7"/>
    <sortCondition ref="B2:B7"/>
  </sortState>
  <tableColumns count="5">
    <tableColumn id="1" xr3:uid="{0D58E681-75C4-4C6E-85F1-5ABCCAF8B939}" name="lookupKey"/>
    <tableColumn id="2" xr3:uid="{46B15BEF-16D5-4C80-8216-15FA30A78C6E}" name="lookupValue"/>
    <tableColumn id="3" xr3:uid="{5A7FBE23-51E1-4896-AD0B-AA46063885A6}" name="parentKey"/>
    <tableColumn id="4" xr3:uid="{02B17B51-E78B-4A8B-B7B1-E0F222361DA3}" name="parentDescription"/>
    <tableColumn id="5" xr3:uid="{653B5224-94EB-485D-8DD1-F5ADB9C6023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0D3C957-CED9-4FBD-99E6-6F391A5DAE41}" name="risk_likelihood" displayName="risk_likelihood" ref="A1:E7" totalsRowShown="0" headerRowDxfId="72" headerRowBorderDxfId="73" tableBorderDxfId="74">
  <autoFilter ref="A1:E7" xr:uid="{90D3C957-CED9-4FBD-99E6-6F391A5DAE41}"/>
  <sortState xmlns:xlrd2="http://schemas.microsoft.com/office/spreadsheetml/2017/richdata2" ref="A2:E7">
    <sortCondition ref="D2:D7"/>
    <sortCondition ref="B2:B7"/>
  </sortState>
  <tableColumns count="5">
    <tableColumn id="1" xr3:uid="{ECDA2957-4D6A-4D7C-8CFE-116CFF4B19D3}" name="lookupKey"/>
    <tableColumn id="2" xr3:uid="{65AEC81C-4917-41DF-8CC1-DF84478EDEF5}" name="lookupValue"/>
    <tableColumn id="3" xr3:uid="{BECC2435-1DB6-4BAF-AA55-72B262B70F75}" name="parentKey"/>
    <tableColumn id="4" xr3:uid="{E8C22354-9052-4FC2-A046-5E3A11E630E3}" name="parentDescription"/>
    <tableColumn id="5" xr3:uid="{B9AF8FF8-3E4F-4C84-BF7B-4283FA799E5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4ADBF58-A7AB-4B8B-B15C-B54525D8B280}" name="risk" displayName="risk" ref="A1:E7" totalsRowShown="0" headerRowDxfId="69" headerRowBorderDxfId="70" tableBorderDxfId="71">
  <autoFilter ref="A1:E7" xr:uid="{E4ADBF58-A7AB-4B8B-B15C-B54525D8B280}"/>
  <sortState xmlns:xlrd2="http://schemas.microsoft.com/office/spreadsheetml/2017/richdata2" ref="A2:E7">
    <sortCondition ref="D2:D7"/>
    <sortCondition ref="B2:B7"/>
  </sortState>
  <tableColumns count="5">
    <tableColumn id="1" xr3:uid="{7B359791-644E-4D2A-B9E1-16158200FD6F}" name="lookupKey"/>
    <tableColumn id="2" xr3:uid="{6063F1FB-2A90-4687-8692-007ADFAAC8BE}" name="lookupValue"/>
    <tableColumn id="3" xr3:uid="{4E12144F-E645-4887-A9C9-C953719946AD}" name="parentKey"/>
    <tableColumn id="4" xr3:uid="{550BD27B-862E-4EB7-87A0-C7C7B8517E05}" name="parentDescription"/>
    <tableColumn id="5" xr3:uid="{8C3654BD-456B-4B7F-8CC7-9E33366866F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493EA08-C829-4029-B8D4-9F960930A301}" name="condition" displayName="condition" ref="A1:E7" totalsRowShown="0" headerRowDxfId="66" headerRowBorderDxfId="67" tableBorderDxfId="68">
  <autoFilter ref="A1:E7" xr:uid="{7493EA08-C829-4029-B8D4-9F960930A301}"/>
  <sortState xmlns:xlrd2="http://schemas.microsoft.com/office/spreadsheetml/2017/richdata2" ref="A2:E7">
    <sortCondition ref="D2:D7"/>
    <sortCondition ref="B2:B7"/>
  </sortState>
  <tableColumns count="5">
    <tableColumn id="1" xr3:uid="{65B279FC-7A04-4B73-859D-CE194D64DBC0}" name="lookupKey"/>
    <tableColumn id="2" xr3:uid="{9DDC2325-B5D5-4EB0-8277-9A9116DAE98F}" name="lookupValue"/>
    <tableColumn id="3" xr3:uid="{DFFC293E-4396-4929-878C-2CB2F7FCC919}" name="parentKey"/>
    <tableColumn id="4" xr3:uid="{F8030A1D-E5A4-446E-A03C-D0547018D823}" name="parentDescription"/>
    <tableColumn id="5" xr3:uid="{1C16D551-D81B-4DD3-8D2F-9020AE94E60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7C5D9F-6AD1-480C-AEAA-9FC0AA6895C6}" name="ud_cover_cycle_friendly" displayName="ud_cover_cycle_friendly" ref="A1:E4" totalsRowShown="0" headerRowDxfId="63" headerRowBorderDxfId="64" tableBorderDxfId="65">
  <autoFilter ref="A1:E4" xr:uid="{0E7C5D9F-6AD1-480C-AEAA-9FC0AA6895C6}"/>
  <sortState xmlns:xlrd2="http://schemas.microsoft.com/office/spreadsheetml/2017/richdata2" ref="A2:E4">
    <sortCondition ref="D2:D4"/>
    <sortCondition ref="B2:B4"/>
  </sortState>
  <tableColumns count="5">
    <tableColumn id="1" xr3:uid="{91423CB7-8C57-4875-B486-2398AEE6F4B7}" name="lookupKey"/>
    <tableColumn id="2" xr3:uid="{D8A6025A-4514-4487-8BC1-6B02E1A4E390}" name="lookupValue"/>
    <tableColumn id="3" xr3:uid="{22D706F6-15BF-4FC4-BA8C-04C7B2380035}" name="parentKey"/>
    <tableColumn id="4" xr3:uid="{4E0E5A1A-D9ED-45FC-9568-935DDECB3D85}" name="parentDescription"/>
    <tableColumn id="5" xr3:uid="{4DD93B6A-D393-4111-86C5-2787A234E2E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82B4D0A-C09A-4931-9660-F9BE46B6C910}" name="ud_kerb_crossing_type" displayName="ud_kerb_crossing_type" ref="A1:E5" totalsRowShown="0" headerRowDxfId="60" headerRowBorderDxfId="61" tableBorderDxfId="62">
  <autoFilter ref="A1:E5" xr:uid="{782B4D0A-C09A-4931-9660-F9BE46B6C910}"/>
  <sortState xmlns:xlrd2="http://schemas.microsoft.com/office/spreadsheetml/2017/richdata2" ref="A2:E5">
    <sortCondition ref="D2:D5"/>
    <sortCondition ref="B2:B5"/>
  </sortState>
  <tableColumns count="5">
    <tableColumn id="1" xr3:uid="{D292239E-81F6-4007-8DBF-9A79560016BC}" name="lookupKey"/>
    <tableColumn id="2" xr3:uid="{8C9E0015-3E91-4E12-9D12-952FAB6A284D}" name="lookupValue"/>
    <tableColumn id="3" xr3:uid="{F7281993-C444-4F78-BB46-A1D152E7DCA4}" name="parentKey"/>
    <tableColumn id="4" xr3:uid="{27DEDB9A-AE99-42AA-9B99-E7A319D3CC56}" name="parentDescription"/>
    <tableColumn id="5" xr3:uid="{CD625041-60A6-4E26-AB6D-5CB57246EBB5}"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D47A498-1F7C-48F8-81A3-4D521AC8B0C9}" name="av_standard_rc" displayName="av_standard_rc" ref="A1:E566" totalsRowShown="0" headerRowDxfId="57" headerRowBorderDxfId="58" tableBorderDxfId="59">
  <autoFilter ref="A1:E566" xr:uid="{ED47A498-1F7C-48F8-81A3-4D521AC8B0C9}"/>
  <sortState xmlns:xlrd2="http://schemas.microsoft.com/office/spreadsheetml/2017/richdata2" ref="A2:E566">
    <sortCondition ref="D2:D566"/>
    <sortCondition ref="B2:B566"/>
  </sortState>
  <tableColumns count="5">
    <tableColumn id="1" xr3:uid="{66D26689-32E6-4389-A98C-1416A6882FBC}" name="lookupKey"/>
    <tableColumn id="2" xr3:uid="{C38D662F-ACFE-4984-A40F-F340B3EF647D}" name="lookupValue"/>
    <tableColumn id="3" xr3:uid="{C1DBACE4-21BF-476D-BF9C-1DCD27858850}" name="parentKey"/>
    <tableColumn id="4" xr3:uid="{A1512C34-1366-4EF3-BBE7-25956DA52E6C}" name="parentDescription"/>
    <tableColumn id="5" xr3:uid="{70B67AAD-D8F8-4589-9EA7-9FCFD512191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E15123-21C5-48F9-95E2-43D3B336EE54}" name="ar_replace_reason" displayName="ar_replace_reason" ref="A1:E14" totalsRowShown="0" headerRowDxfId="54" headerRowBorderDxfId="55" tableBorderDxfId="56">
  <autoFilter ref="A1:E14" xr:uid="{FCE15123-21C5-48F9-95E2-43D3B336EE54}"/>
  <sortState xmlns:xlrd2="http://schemas.microsoft.com/office/spreadsheetml/2017/richdata2" ref="A2:E14">
    <sortCondition ref="D2:D14"/>
    <sortCondition ref="B2:B14"/>
  </sortState>
  <tableColumns count="5">
    <tableColumn id="1" xr3:uid="{9E4041BB-2A90-4936-965B-B1E823B2B2A3}" name="lookupKey"/>
    <tableColumn id="2" xr3:uid="{45F448D5-621B-4E0F-AD4B-F1E6CB70A3B0}" name="lookupValue"/>
    <tableColumn id="3" xr3:uid="{4704BE02-DDF5-4EB9-B7ED-D9901BCA0B71}" name="parentKey"/>
    <tableColumn id="4" xr3:uid="{0E4ED1A3-7674-4DDA-9FAB-38BF346CB960}" name="parentDescription"/>
    <tableColumn id="5" xr3:uid="{3A76BA3B-9FD3-46E6-97E4-38A304DF4D0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728C185-67E9-4E95-B899-A964B75BFC69}" name="ud_replacement_status" displayName="ud_replacement_status" ref="A1:E4" totalsRowShown="0" headerRowDxfId="51" headerRowBorderDxfId="52" tableBorderDxfId="53">
  <autoFilter ref="A1:E4" xr:uid="{E728C185-67E9-4E95-B899-A964B75BFC69}"/>
  <sortState xmlns:xlrd2="http://schemas.microsoft.com/office/spreadsheetml/2017/richdata2" ref="A2:E4">
    <sortCondition ref="D2:D4"/>
    <sortCondition ref="B2:B4"/>
  </sortState>
  <tableColumns count="5">
    <tableColumn id="1" xr3:uid="{D0FF9DC5-9674-40E6-909A-9B0E26DFD7F3}" name="lookupKey"/>
    <tableColumn id="2" xr3:uid="{D8985CA3-3023-4EBB-9B79-FB131042BFF8}" name="lookupValue"/>
    <tableColumn id="3" xr3:uid="{5DC4BEC1-3310-4382-A6F7-D52D2F136726}" name="parentKey"/>
    <tableColumn id="4" xr3:uid="{3066487C-7AEB-4037-8F99-AB6D93F38A7D}" name="parentDescription"/>
    <tableColumn id="5" xr3:uid="{CB808E7F-65F3-40B8-B9DE-C6505DDFE3D3}"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217809E-CCA4-4DEE-A8A5-CF10E81B3880}" name="ud_asset_status" displayName="ud_asset_status" ref="A1:E10" totalsRowShown="0" headerRowDxfId="48" headerRowBorderDxfId="49" tableBorderDxfId="50">
  <autoFilter ref="A1:E10" xr:uid="{3217809E-CCA4-4DEE-A8A5-CF10E81B3880}"/>
  <sortState xmlns:xlrd2="http://schemas.microsoft.com/office/spreadsheetml/2017/richdata2" ref="A2:E10">
    <sortCondition ref="D2:D10"/>
    <sortCondition ref="B2:B10"/>
  </sortState>
  <tableColumns count="5">
    <tableColumn id="1" xr3:uid="{211B26C1-77A8-4D28-8FA1-CA34321124C5}" name="lookupKey"/>
    <tableColumn id="2" xr3:uid="{520099C2-534E-443C-9F1A-13A9F10E07BE}" name="lookupValue"/>
    <tableColumn id="3" xr3:uid="{6CB4A5F2-B57F-467E-9CFC-F763A49C6AFF}" name="parentKey"/>
    <tableColumn id="4" xr3:uid="{E6ED750C-B990-45F2-9106-DEBDBEEE26DD}" name="parentDescription"/>
    <tableColumn id="5" xr3:uid="{B5ACC82C-98F2-46C5-8337-2553BDD9AAE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5CA1F9A-8117-4B17-BD01-63F4F4B05A6F}" name="len_adjust_rsn" displayName="len_adjust_rsn" ref="A1:E12" totalsRowShown="0" headerRowDxfId="45" headerRowBorderDxfId="46" tableBorderDxfId="47">
  <autoFilter ref="A1:E12" xr:uid="{55CA1F9A-8117-4B17-BD01-63F4F4B05A6F}"/>
  <sortState xmlns:xlrd2="http://schemas.microsoft.com/office/spreadsheetml/2017/richdata2" ref="A2:E12">
    <sortCondition ref="D2:D12"/>
    <sortCondition ref="B2:B12"/>
  </sortState>
  <tableColumns count="5">
    <tableColumn id="1" xr3:uid="{F1B5F1A4-BE35-4DF5-81DB-CAB21E133DAA}" name="lookupKey"/>
    <tableColumn id="2" xr3:uid="{C01D3A47-CC8E-4FF2-B0C1-4866029F7219}" name="lookupValue"/>
    <tableColumn id="3" xr3:uid="{94F0A12B-3ABA-42AB-9306-27D71A3DC56A}" name="parentKey"/>
    <tableColumn id="4" xr3:uid="{B646EE7E-B9BB-4F65-BD77-5E2A1F7F7B70}" name="parentDescription"/>
    <tableColumn id="5" xr3:uid="{F29FFB13-B0EE-4DA7-A8B4-CB716B94CD6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BB18FA6-1F32-4A61-BC1C-BFBE68344696}" name="ud_sub_organisation" displayName="ud_sub_organisation" ref="A1:E19" totalsRowShown="0" headerRowDxfId="42" headerRowBorderDxfId="43" tableBorderDxfId="44">
  <autoFilter ref="A1:E19" xr:uid="{4BB18FA6-1F32-4A61-BC1C-BFBE68344696}"/>
  <sortState xmlns:xlrd2="http://schemas.microsoft.com/office/spreadsheetml/2017/richdata2" ref="A2:E19">
    <sortCondition ref="D2:D19"/>
    <sortCondition ref="B2:B19"/>
  </sortState>
  <tableColumns count="5">
    <tableColumn id="1" xr3:uid="{9B002C6C-A1BF-4B26-9EA8-A7FE6D163DD0}" name="lookupKey"/>
    <tableColumn id="2" xr3:uid="{686A7BB1-F039-4493-A199-0E55C912231D}" name="lookupValue"/>
    <tableColumn id="3" xr3:uid="{26345EAC-92EE-4FB4-80D2-0BD71AAD102D}" name="parentKey"/>
    <tableColumn id="4" xr3:uid="{D7F1A7AC-E42B-455B-8D73-624ED481A46D}" name="parentDescription"/>
    <tableColumn id="5" xr3:uid="{7B1DDAB9-5F57-4C51-9481-FEE1374D38F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7F50BCF-BD91-41E5-B678-F5D6E6252CF3}" name="ud_organisation_owner" displayName="ud_organisation_owner" ref="A1:E101" totalsRowShown="0" headerRowDxfId="39" headerRowBorderDxfId="40" tableBorderDxfId="41">
  <autoFilter ref="A1:E101" xr:uid="{A7F50BCF-BD91-41E5-B678-F5D6E6252CF3}"/>
  <sortState xmlns:xlrd2="http://schemas.microsoft.com/office/spreadsheetml/2017/richdata2" ref="A2:E101">
    <sortCondition ref="D2:D101"/>
    <sortCondition ref="B2:B101"/>
  </sortState>
  <tableColumns count="5">
    <tableColumn id="1" xr3:uid="{996308A3-6F05-4F5A-8F7A-D136A46709E3}" name="lookupKey"/>
    <tableColumn id="2" xr3:uid="{EB0883CD-ACC8-4231-AD23-176ADC74A333}" name="lookupValue"/>
    <tableColumn id="3" xr3:uid="{3171461B-9527-44E2-B3AE-B96FDD6AC858}" name="parentKey"/>
    <tableColumn id="4" xr3:uid="{890C8791-A37E-4AE0-9B8B-6F5BD6980DD2}" name="parentDescription"/>
    <tableColumn id="5" xr3:uid="{BA75D7C9-3BE5-46BA-98AE-C7D4CFFBCDE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556F121-B8A3-4F20-909D-0DAC7EE77EB4}" name="ud_work_origin" displayName="ud_work_origin" ref="A1:E78" totalsRowShown="0" headerRowDxfId="36" headerRowBorderDxfId="37" tableBorderDxfId="38">
  <autoFilter ref="A1:E78" xr:uid="{8556F121-B8A3-4F20-909D-0DAC7EE77EB4}"/>
  <sortState xmlns:xlrd2="http://schemas.microsoft.com/office/spreadsheetml/2017/richdata2" ref="A2:E78">
    <sortCondition ref="D2:D78"/>
    <sortCondition ref="B2:B78"/>
  </sortState>
  <tableColumns count="5">
    <tableColumn id="1" xr3:uid="{1BA224EE-F60E-4FD7-AC07-450B72C54C86}" name="lookupKey"/>
    <tableColumn id="2" xr3:uid="{2134F422-8B23-4519-AAF2-9DA0725A345E}" name="lookupValue"/>
    <tableColumn id="3" xr3:uid="{3BC592C5-0248-4864-82E5-F5FA608329BB}" name="parentKey"/>
    <tableColumn id="4" xr3:uid="{3751597B-546C-4602-A71E-E4A68780F855}" name="parentDescription"/>
    <tableColumn id="5" xr3:uid="{CBE23BCA-8288-4327-8CB7-AE66DB52182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F50F496-91DC-4C87-ACB0-2D4EF3367704}" name="ud_surface_binder_type" displayName="ud_surface_binder_type" ref="A1:E14" totalsRowShown="0" headerRowDxfId="33" headerRowBorderDxfId="34" tableBorderDxfId="35">
  <autoFilter ref="A1:E14" xr:uid="{DF50F496-91DC-4C87-ACB0-2D4EF3367704}"/>
  <sortState xmlns:xlrd2="http://schemas.microsoft.com/office/spreadsheetml/2017/richdata2" ref="A2:E14">
    <sortCondition ref="D2:D14"/>
    <sortCondition ref="B2:B14"/>
  </sortState>
  <tableColumns count="5">
    <tableColumn id="1" xr3:uid="{34FECB0E-D0B9-4B60-802A-10DD6DD74163}" name="lookupKey"/>
    <tableColumn id="2" xr3:uid="{5A761C08-15CB-4FFB-BD73-91F384577AA5}" name="lookupValue"/>
    <tableColumn id="3" xr3:uid="{01A6770C-C25F-4B2C-9608-99C9E05B5661}" name="parentKey"/>
    <tableColumn id="4" xr3:uid="{D787A5D9-D946-4B0B-A002-D9A6FDA6AAA5}" name="parentDescription"/>
    <tableColumn id="5" xr3:uid="{CE029861-0B1B-4883-944C-474FF25C52C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B4D56DB-4B33-45C4-8EFA-3FC083B157E4}" name="ud_mix_designation_number" displayName="ud_mix_designation_number" ref="A1:E7" totalsRowShown="0" headerRowDxfId="30" headerRowBorderDxfId="31" tableBorderDxfId="32">
  <autoFilter ref="A1:E7" xr:uid="{2B4D56DB-4B33-45C4-8EFA-3FC083B157E4}"/>
  <sortState xmlns:xlrd2="http://schemas.microsoft.com/office/spreadsheetml/2017/richdata2" ref="A2:E7">
    <sortCondition ref="D2:D7"/>
    <sortCondition ref="B2:B7"/>
  </sortState>
  <tableColumns count="5">
    <tableColumn id="1" xr3:uid="{0AEC09CE-C321-4790-A25D-0D291DAEDCFF}" name="lookupKey"/>
    <tableColumn id="2" xr3:uid="{033B8B4C-3209-479A-B303-8164E0118B55}" name="lookupValue"/>
    <tableColumn id="3" xr3:uid="{6EC6AF21-B26C-44EF-80FB-B12AC7B1158B}" name="parentKey"/>
    <tableColumn id="4" xr3:uid="{18E47817-94D1-4F00-8C87-80A96AB59BE9}" name="parentDescription"/>
    <tableColumn id="5" xr3:uid="{0AF28916-6990-4295-923F-ADF4EC890FBA}"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00B5BC8-9BAC-44CC-9786-8FDAC3E85B33}" name="side" displayName="side" ref="A1:E5" totalsRowShown="0" headerRowDxfId="27" headerRowBorderDxfId="28" tableBorderDxfId="29">
  <autoFilter ref="A1:E5" xr:uid="{B00B5BC8-9BAC-44CC-9786-8FDAC3E85B33}"/>
  <sortState xmlns:xlrd2="http://schemas.microsoft.com/office/spreadsheetml/2017/richdata2" ref="A2:E5">
    <sortCondition ref="D2:D5"/>
    <sortCondition ref="B2:B5"/>
  </sortState>
  <tableColumns count="5">
    <tableColumn id="1" xr3:uid="{8AD6E78F-D0E5-4C5B-8293-9E763D69A76A}" name="lookupKey"/>
    <tableColumn id="2" xr3:uid="{4E8BD32F-6A64-4ACB-AA83-FF68B37877EA}" name="lookupValue"/>
    <tableColumn id="3" xr3:uid="{20661ED3-062D-4F70-8E2B-3D5A9070C15E}" name="parentKey"/>
    <tableColumn id="4" xr3:uid="{4028CE1A-774D-425B-AA8B-8B6E63697A27}" name="parentDescription"/>
    <tableColumn id="5" xr3:uid="{6A45789A-684B-4C87-91CF-E4758B3B8AA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D0308C6-DFA3-490A-A3D0-AE78C04847FB}" name="ud_chip_grade" displayName="ud_chip_grade" ref="A1:E6" totalsRowShown="0" headerRowDxfId="24" headerRowBorderDxfId="25" tableBorderDxfId="26">
  <autoFilter ref="A1:E6" xr:uid="{5D0308C6-DFA3-490A-A3D0-AE78C04847FB}"/>
  <sortState xmlns:xlrd2="http://schemas.microsoft.com/office/spreadsheetml/2017/richdata2" ref="A2:E6">
    <sortCondition ref="D2:D6"/>
    <sortCondition ref="B2:B6"/>
  </sortState>
  <tableColumns count="5">
    <tableColumn id="1" xr3:uid="{00FDDD1C-123E-48B9-BDB9-7AA0F8283F79}" name="lookupKey"/>
    <tableColumn id="2" xr3:uid="{D0A6C301-13BA-450E-8130-C08D8FE333BD}" name="lookupValue"/>
    <tableColumn id="3" xr3:uid="{28A17FC4-E735-4910-BBFF-718B1C61103B}" name="parentKey"/>
    <tableColumn id="4" xr3:uid="{F53C08A1-BC8B-44CE-8790-AB3C9142B088}" name="parentDescription"/>
    <tableColumn id="5" xr3:uid="{84FF73CC-A25A-4F0F-8256-2A92866046AD}"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DAB646C-B414-4E04-B47A-B56EF2CA6D67}" name="ud_pathway_surface_material" displayName="ud_pathway_surface_material" ref="A1:E19" totalsRowShown="0" headerRowDxfId="21" headerRowBorderDxfId="22" tableBorderDxfId="23">
  <autoFilter ref="A1:E19" xr:uid="{0DAB646C-B414-4E04-B47A-B56EF2CA6D67}"/>
  <sortState xmlns:xlrd2="http://schemas.microsoft.com/office/spreadsheetml/2017/richdata2" ref="A2:E19">
    <sortCondition ref="D2:D19"/>
    <sortCondition ref="B2:B19"/>
  </sortState>
  <tableColumns count="5">
    <tableColumn id="1" xr3:uid="{590B7639-A7D5-4E6F-8B05-89F7A848E8A2}" name="lookupKey"/>
    <tableColumn id="2" xr3:uid="{EFE983D0-B66E-4A96-BDE2-0727D31F9B24}" name="lookupValue"/>
    <tableColumn id="3" xr3:uid="{FD093FFE-D35F-4936-A1DA-F66734B3FED2}" name="parentKey"/>
    <tableColumn id="4" xr3:uid="{A2D8E2B6-4FA7-4890-B622-B966A57A1743}" name="parentDescription"/>
    <tableColumn id="5" xr3:uid="{79FAEA1B-12B1-4F16-AFF2-7D7AF26E5FE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D582091-3AAE-4F64-9C45-406529F6E703}" name="ud_pavement_material_type" displayName="ud_pavement_material_type" ref="A1:E82" totalsRowShown="0" headerRowDxfId="18" headerRowBorderDxfId="19" tableBorderDxfId="20">
  <autoFilter ref="A1:E82" xr:uid="{DD582091-3AAE-4F64-9C45-406529F6E703}"/>
  <sortState xmlns:xlrd2="http://schemas.microsoft.com/office/spreadsheetml/2017/richdata2" ref="A2:E82">
    <sortCondition ref="D2:D82"/>
    <sortCondition ref="B2:B82"/>
  </sortState>
  <tableColumns count="5">
    <tableColumn id="1" xr3:uid="{17CF3526-EDC8-47F8-BFF3-7419FC9A6B69}" name="lookupKey"/>
    <tableColumn id="2" xr3:uid="{8FE8D835-7233-4906-836D-D81BB971769C}" name="lookupValue"/>
    <tableColumn id="3" xr3:uid="{6FA31D4F-F9D0-4FFA-8432-4208E100BAAF}" name="parentKey"/>
    <tableColumn id="4" xr3:uid="{DFBE438F-A2B4-40E2-B61B-737B055A6C95}" name="parentDescription"/>
    <tableColumn id="5" xr3:uid="{0D0BD5C2-31C9-4963-808E-FD44DA95DFB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1EC4AC2-1B34-4D1D-91F9-9D747A09DB29}" name="ud_pathway_purpose" displayName="ud_pathway_purpose" ref="A1:E5" totalsRowShown="0" headerRowDxfId="15" headerRowBorderDxfId="16" tableBorderDxfId="17">
  <autoFilter ref="A1:E5" xr:uid="{A1EC4AC2-1B34-4D1D-91F9-9D747A09DB29}"/>
  <sortState xmlns:xlrd2="http://schemas.microsoft.com/office/spreadsheetml/2017/richdata2" ref="A2:E5">
    <sortCondition ref="D2:D5"/>
    <sortCondition ref="B2:B5"/>
  </sortState>
  <tableColumns count="5">
    <tableColumn id="1" xr3:uid="{A472037E-2B3C-422E-99F5-C8E7FF3DA774}" name="lookupKey"/>
    <tableColumn id="2" xr3:uid="{03A3E2C7-5FBB-41CE-844B-5A226E268EAF}" name="lookupValue"/>
    <tableColumn id="3" xr3:uid="{25D97805-8D56-40A9-AB1F-A819B98261B6}" name="parentKey"/>
    <tableColumn id="4" xr3:uid="{EA89E812-9154-4235-B3DD-D7D6F56D7AF3}" name="parentDescription"/>
    <tableColumn id="5" xr3:uid="{19D9E856-33B4-417E-BED1-E0D1455D44A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B43538F-B715-4904-83C2-F1825A6E835C}" name="ud_pathway_position" displayName="ud_pathway_position" ref="A1:E5" totalsRowShown="0" headerRowDxfId="12" headerRowBorderDxfId="13" tableBorderDxfId="14">
  <autoFilter ref="A1:E5" xr:uid="{1B43538F-B715-4904-83C2-F1825A6E835C}"/>
  <sortState xmlns:xlrd2="http://schemas.microsoft.com/office/spreadsheetml/2017/richdata2" ref="A2:E5">
    <sortCondition ref="D2:D5"/>
    <sortCondition ref="B2:B5"/>
  </sortState>
  <tableColumns count="5">
    <tableColumn id="1" xr3:uid="{4D57CEE0-3817-4F3A-8AF1-AED5444CEA40}" name="lookupKey"/>
    <tableColumn id="2" xr3:uid="{3400143C-2F68-4A21-AF91-8089BAAC7FB1}" name="lookupValue"/>
    <tableColumn id="3" xr3:uid="{F712CFD5-1C35-4664-9509-616E6C946234}" name="parentKey"/>
    <tableColumn id="4" xr3:uid="{1F6B2A38-66A8-4998-956F-61F22089B6D1}" name="parentDescription"/>
    <tableColumn id="5" xr3:uid="{D3CD22DB-4082-472A-8BF5-9F8AF712266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C94C1DC-1671-42E2-9641-AF554560AF9E}" name="ud_pathway_type" displayName="ud_pathway_type" ref="A1:E6" totalsRowShown="0" headerRowDxfId="9" headerRowBorderDxfId="10" tableBorderDxfId="11">
  <autoFilter ref="A1:E6" xr:uid="{0C94C1DC-1671-42E2-9641-AF554560AF9E}"/>
  <sortState xmlns:xlrd2="http://schemas.microsoft.com/office/spreadsheetml/2017/richdata2" ref="A2:E6">
    <sortCondition ref="D2:D6"/>
    <sortCondition ref="B2:B6"/>
  </sortState>
  <tableColumns count="5">
    <tableColumn id="1" xr3:uid="{7E253BD0-C5C1-46CE-822E-50C57937DEEE}" name="lookupKey"/>
    <tableColumn id="2" xr3:uid="{C442A9A7-2B5E-4B04-8E5B-623E92FCBAEF}" name="lookupValue"/>
    <tableColumn id="3" xr3:uid="{55871F32-11BD-4155-9919-B3D15BE9C599}" name="parentKey"/>
    <tableColumn id="4" xr3:uid="{7F0A08F1-92C3-4DB9-9ED8-85DB4F38DDAF}" name="parentDescription"/>
    <tableColumn id="5" xr3:uid="{7AC87D2B-F042-48F9-B0D0-03220B882F9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29C0131-A43B-4D57-B48B-626C3CB4A69F}" name="ud_active_travel_routes" displayName="ud_active_travel_routes" ref="A1:E7" totalsRowShown="0" headerRowDxfId="6" headerRowBorderDxfId="7" tableBorderDxfId="8">
  <autoFilter ref="A1:E7" xr:uid="{E29C0131-A43B-4D57-B48B-626C3CB4A69F}"/>
  <sortState xmlns:xlrd2="http://schemas.microsoft.com/office/spreadsheetml/2017/richdata2" ref="A2:E7">
    <sortCondition ref="D2:D7"/>
    <sortCondition ref="B2:B7"/>
  </sortState>
  <tableColumns count="5">
    <tableColumn id="1" xr3:uid="{CF45E87C-907E-40B2-8ACF-3C7355139CA1}" name="lookupKey"/>
    <tableColumn id="2" xr3:uid="{34A75F66-8A65-45B0-9BC4-BBA020F034E6}" name="lookupValue"/>
    <tableColumn id="3" xr3:uid="{0346E821-70DD-4CFF-BD37-11BF36CC221E}" name="parentKey"/>
    <tableColumn id="4" xr3:uid="{B1763A6B-852D-4F3B-8354-1079D3C57352}" name="parentDescription"/>
    <tableColumn id="5" xr3:uid="{4764EFE0-3EEE-4AD3-BCD8-7653A8544F8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6D67739-E12E-40CD-A369-A925C330C802}" name="ar_asset_state" displayName="ar_asset_state" ref="A1:E5" totalsRowShown="0" headerRowDxfId="3" headerRowBorderDxfId="4" tableBorderDxfId="5">
  <autoFilter ref="A1:E5" xr:uid="{96D67739-E12E-40CD-A369-A925C330C802}"/>
  <sortState xmlns:xlrd2="http://schemas.microsoft.com/office/spreadsheetml/2017/richdata2" ref="A2:E5">
    <sortCondition ref="D2:D5"/>
    <sortCondition ref="B2:B5"/>
  </sortState>
  <tableColumns count="5">
    <tableColumn id="1" xr3:uid="{2A77DF82-C1C5-41A5-9279-FF746ABBCA20}" name="lookupKey"/>
    <tableColumn id="2" xr3:uid="{71802D94-7D9A-431D-997F-58BAAE526AA4}" name="lookupValue"/>
    <tableColumn id="3" xr3:uid="{66EAE742-B625-4AFF-A1FF-89CF2EB81833}" name="parentKey"/>
    <tableColumn id="4" xr3:uid="{C120761D-A41D-407A-B8CC-D2DA64769F91}" name="parentDescription"/>
    <tableColumn id="5" xr3:uid="{F4BB6B47-3577-490F-97F1-22A87E89588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FBFD0E7-EC30-4182-942C-D04A97FEA64F}" name="roadnames" displayName="roadnames" ref="A1:E2393" totalsRowShown="0" headerRowDxfId="0" headerRowBorderDxfId="1" tableBorderDxfId="2">
  <autoFilter ref="A1:E2393" xr:uid="{DFBFD0E7-EC30-4182-942C-D04A97FEA64F}"/>
  <sortState xmlns:xlrd2="http://schemas.microsoft.com/office/spreadsheetml/2017/richdata2" ref="A2:E2393">
    <sortCondition ref="D2:D2393"/>
    <sortCondition ref="B2:B2393"/>
  </sortState>
  <tableColumns count="5">
    <tableColumn id="1" xr3:uid="{C8432D17-5B5E-4DBB-8374-835BAB691CB8}" name="lookupKey"/>
    <tableColumn id="2" xr3:uid="{A7ABDB89-68A5-43C9-81F0-6BC2D81826DB}" name="lookupValue"/>
    <tableColumn id="3" xr3:uid="{3EF44819-30D0-41E6-B6D8-504F7DD9C353}" name="parentKey"/>
    <tableColumn id="4" xr3:uid="{F23C0EA1-B229-4F17-BB6A-6D059849ADE8}" name="parentDescription"/>
    <tableColumn id="5" xr3:uid="{8D198F47-078D-475C-B389-E1083B790C23}"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17" style="3" bestFit="1" customWidth="1" collapsed="1"/>
    <col min="27" max="27" width="17" style="3" hidden="1" customWidth="1" outlineLevel="1"/>
    <col min="28" max="28" width="20.42578125" style="3" bestFit="1" customWidth="1" collapsed="1"/>
    <col min="29" max="29" width="20.42578125" style="3" hidden="1" customWidth="1" outlineLevel="1"/>
    <col min="30" max="30" width="20.42578125" style="3" bestFit="1" customWidth="1" collapsed="1"/>
    <col min="31" max="31" width="20.42578125" style="3" hidden="1" customWidth="1" outlineLevel="1"/>
    <col min="32" max="32" width="16.140625" style="3" bestFit="1" customWidth="1" collapsed="1"/>
    <col min="33" max="33" width="28.5703125" style="3" bestFit="1" customWidth="1"/>
    <col min="34" max="34" width="28.5703125" style="3" hidden="1" customWidth="1" outlineLevel="1"/>
    <col min="35" max="35" width="12.42578125" style="3" bestFit="1" customWidth="1" collapsed="1"/>
    <col min="36" max="36" width="28.28515625" style="3" bestFit="1" customWidth="1"/>
    <col min="37" max="37" width="28.28515625" style="3" hidden="1" customWidth="1" outlineLevel="1"/>
    <col min="38" max="38" width="14.140625" style="3" bestFit="1" customWidth="1" collapsed="1"/>
    <col min="39" max="39" width="14.140625" style="3" hidden="1" customWidth="1" outlineLevel="1"/>
    <col min="40" max="40" width="12.85546875" style="3" bestFit="1" customWidth="1" collapsed="1"/>
    <col min="41" max="41" width="18.28515625" style="3" bestFit="1" customWidth="1"/>
    <col min="42" max="42" width="18.28515625" style="3" hidden="1" customWidth="1" outlineLevel="1"/>
    <col min="43" max="43" width="27.5703125" style="3" bestFit="1" customWidth="1" collapsed="1"/>
    <col min="44" max="44" width="27.5703125" style="3" hidden="1" customWidth="1" outlineLevel="1"/>
    <col min="45" max="45" width="23" style="3" bestFit="1" customWidth="1" collapsed="1"/>
    <col min="46" max="46" width="23" style="3" hidden="1" customWidth="1" outlineLevel="1"/>
    <col min="47" max="47" width="19.140625" style="3" bestFit="1" customWidth="1" collapsed="1"/>
    <col min="48" max="48" width="10.85546875" style="3" bestFit="1" customWidth="1"/>
    <col min="49" max="49" width="10.85546875" style="3" hidden="1" customWidth="1" outlineLevel="1"/>
    <col min="50" max="50" width="16" style="3" bestFit="1" customWidth="1" collapsed="1"/>
    <col min="51" max="51" width="11.42578125" style="3" bestFit="1" customWidth="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15" style="3" bestFit="1" customWidth="1" collapsed="1"/>
    <col min="66" max="66" width="15" style="3" hidden="1" customWidth="1" outlineLevel="1"/>
    <col min="67" max="67" width="12.28515625" style="3" bestFit="1" customWidth="1" collapsed="1"/>
    <col min="68" max="68" width="13.7109375" style="3" bestFit="1" customWidth="1"/>
    <col min="69" max="69" width="9.7109375" style="3" bestFit="1" customWidth="1"/>
    <col min="70" max="70" width="9.7109375" style="3" hidden="1" customWidth="1" outlineLevel="1"/>
    <col min="71" max="71" width="14.5703125" style="3" bestFit="1" customWidth="1" collapsed="1"/>
    <col min="72" max="72" width="11.85546875" style="3" bestFit="1" customWidth="1"/>
    <col min="73" max="73" width="32" style="3" bestFit="1" customWidth="1"/>
    <col min="74" max="132" width="9.140625" style="21"/>
    <col min="133" max="16384" width="9.140625" style="3"/>
  </cols>
  <sheetData>
    <row r="1" spans="1:132" s="12" customFormat="1">
      <c r="A1" s="9"/>
      <c r="B1" s="10" t="s">
        <v>0</v>
      </c>
      <c r="C1" s="11" t="s">
        <v>1</v>
      </c>
      <c r="D1" s="11"/>
      <c r="E1" s="11" t="s">
        <v>4</v>
      </c>
      <c r="F1" s="11" t="s">
        <v>5</v>
      </c>
      <c r="G1" s="11" t="s">
        <v>6</v>
      </c>
      <c r="H1" s="11" t="s">
        <v>7</v>
      </c>
      <c r="I1" s="11" t="s">
        <v>8</v>
      </c>
      <c r="J1" s="11"/>
      <c r="K1" s="11" t="s">
        <v>9</v>
      </c>
      <c r="L1" s="11" t="s">
        <v>10</v>
      </c>
      <c r="M1" s="11" t="s">
        <v>11</v>
      </c>
      <c r="N1" s="11" t="s">
        <v>12</v>
      </c>
      <c r="O1" s="11" t="s">
        <v>13</v>
      </c>
      <c r="P1" s="11"/>
      <c r="Q1" s="11" t="s">
        <v>14</v>
      </c>
      <c r="R1" s="11" t="s">
        <v>15</v>
      </c>
      <c r="S1" s="11" t="s">
        <v>16</v>
      </c>
      <c r="T1" s="11" t="s">
        <v>17</v>
      </c>
      <c r="U1" s="11" t="s">
        <v>18</v>
      </c>
      <c r="V1" s="11" t="s">
        <v>19</v>
      </c>
      <c r="W1" s="11" t="s">
        <v>20</v>
      </c>
      <c r="X1" s="11" t="s">
        <v>21</v>
      </c>
      <c r="Y1" s="11"/>
      <c r="Z1" s="11" t="s">
        <v>22</v>
      </c>
      <c r="AA1" s="11"/>
      <c r="AB1" s="11" t="s">
        <v>23</v>
      </c>
      <c r="AC1" s="11"/>
      <c r="AD1" s="11" t="s">
        <v>24</v>
      </c>
      <c r="AE1" s="11"/>
      <c r="AF1" s="11" t="s">
        <v>25</v>
      </c>
      <c r="AG1" s="11" t="s">
        <v>26</v>
      </c>
      <c r="AH1" s="11"/>
      <c r="AI1" s="11" t="s">
        <v>27</v>
      </c>
      <c r="AJ1" s="11" t="s">
        <v>28</v>
      </c>
      <c r="AK1" s="11"/>
      <c r="AL1" s="11" t="s">
        <v>29</v>
      </c>
      <c r="AM1" s="11"/>
      <c r="AN1" s="11" t="s">
        <v>30</v>
      </c>
      <c r="AO1" s="11" t="s">
        <v>31</v>
      </c>
      <c r="AP1" s="11"/>
      <c r="AQ1" s="11" t="s">
        <v>32</v>
      </c>
      <c r="AR1" s="11"/>
      <c r="AS1" s="11" t="s">
        <v>33</v>
      </c>
      <c r="AT1" s="11"/>
      <c r="AU1" s="11" t="s">
        <v>34</v>
      </c>
      <c r="AV1" s="11" t="s">
        <v>35</v>
      </c>
      <c r="AW1" s="11"/>
      <c r="AX1" s="11" t="s">
        <v>36</v>
      </c>
      <c r="AY1" s="11" t="s">
        <v>37</v>
      </c>
      <c r="AZ1" s="11" t="s">
        <v>38</v>
      </c>
      <c r="BA1" s="11" t="s">
        <v>39</v>
      </c>
      <c r="BB1" s="11" t="s">
        <v>40</v>
      </c>
      <c r="BC1" s="11"/>
      <c r="BD1" s="11" t="s">
        <v>41</v>
      </c>
      <c r="BE1" s="11" t="s">
        <v>42</v>
      </c>
      <c r="BF1" s="11"/>
      <c r="BG1" s="11" t="s">
        <v>43</v>
      </c>
      <c r="BH1" s="11"/>
      <c r="BI1" s="11" t="s">
        <v>44</v>
      </c>
      <c r="BJ1" s="11"/>
      <c r="BK1" s="11" t="s">
        <v>45</v>
      </c>
      <c r="BL1" s="11"/>
      <c r="BM1" s="11" t="s">
        <v>46</v>
      </c>
      <c r="BN1" s="11"/>
      <c r="BO1" s="11" t="s">
        <v>47</v>
      </c>
      <c r="BP1" s="11" t="s">
        <v>48</v>
      </c>
      <c r="BQ1" s="11" t="s">
        <v>49</v>
      </c>
      <c r="BR1" s="11"/>
      <c r="BS1" s="11" t="s">
        <v>50</v>
      </c>
      <c r="BT1" s="11" t="s">
        <v>51</v>
      </c>
      <c r="BU1" s="11" t="s">
        <v>53</v>
      </c>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54</v>
      </c>
      <c r="B2" s="14" t="s">
        <v>55</v>
      </c>
      <c r="C2" s="14" t="str">
        <f>_xlfn.IFNA(IF(MATCH("ERROR",D10:D110,0),"ERROR"),"")</f>
        <v/>
      </c>
      <c r="D2" s="14" t="s">
        <v>56</v>
      </c>
      <c r="E2" s="14" t="s">
        <v>59</v>
      </c>
      <c r="F2" s="14" t="s">
        <v>60</v>
      </c>
      <c r="G2" s="14" t="s">
        <v>61</v>
      </c>
      <c r="H2" s="14" t="s">
        <v>62</v>
      </c>
      <c r="I2" s="14" t="str">
        <f>_xlfn.IFNA(IF(MATCH("ERROR",J10:J110,0),"ERROR"),"")</f>
        <v/>
      </c>
      <c r="J2" s="14" t="s">
        <v>63</v>
      </c>
      <c r="K2" s="14" t="s">
        <v>64</v>
      </c>
      <c r="L2" s="14" t="s">
        <v>65</v>
      </c>
      <c r="M2" s="14" t="s">
        <v>66</v>
      </c>
      <c r="N2" s="14" t="s">
        <v>67</v>
      </c>
      <c r="O2" s="14" t="str">
        <f>_xlfn.IFNA(IF(MATCH("ERROR",P10:P110,0),"ERROR"),"")</f>
        <v/>
      </c>
      <c r="P2" s="14" t="s">
        <v>68</v>
      </c>
      <c r="Q2" s="14" t="s">
        <v>69</v>
      </c>
      <c r="R2" s="14" t="s">
        <v>70</v>
      </c>
      <c r="S2" s="14" t="s">
        <v>71</v>
      </c>
      <c r="T2" s="14" t="s">
        <v>72</v>
      </c>
      <c r="U2" s="14" t="s">
        <v>73</v>
      </c>
      <c r="V2" s="14" t="s">
        <v>74</v>
      </c>
      <c r="W2" s="14" t="s">
        <v>75</v>
      </c>
      <c r="X2" s="14" t="str">
        <f>_xlfn.IFNA(IF(MATCH("ERROR",Y10:Y110,0),"ERROR"),"")</f>
        <v/>
      </c>
      <c r="Y2" s="14" t="s">
        <v>76</v>
      </c>
      <c r="Z2" s="14" t="str">
        <f>_xlfn.IFNA(IF(MATCH("ERROR",AA10:AA110,0),"ERROR"),"")</f>
        <v/>
      </c>
      <c r="AA2" s="14" t="s">
        <v>77</v>
      </c>
      <c r="AB2" s="14" t="str">
        <f>_xlfn.IFNA(IF(MATCH("ERROR",AC10:AC110,0),"ERROR"),"")</f>
        <v/>
      </c>
      <c r="AC2" s="14" t="s">
        <v>78</v>
      </c>
      <c r="AD2" s="14" t="str">
        <f>_xlfn.IFNA(IF(MATCH("ERROR",AE10:AE110,0),"ERROR"),"")</f>
        <v/>
      </c>
      <c r="AE2" s="14" t="s">
        <v>79</v>
      </c>
      <c r="AF2" s="14" t="s">
        <v>80</v>
      </c>
      <c r="AG2" s="14" t="str">
        <f>_xlfn.IFNA(IF(MATCH("ERROR",AH10:AH110,0),"ERROR"),"")</f>
        <v/>
      </c>
      <c r="AH2" s="14" t="s">
        <v>81</v>
      </c>
      <c r="AI2" s="14" t="s">
        <v>82</v>
      </c>
      <c r="AJ2" s="14" t="str">
        <f>_xlfn.IFNA(IF(MATCH("ERROR",AK10:AK110,0),"ERROR"),"")</f>
        <v/>
      </c>
      <c r="AK2" s="14" t="s">
        <v>83</v>
      </c>
      <c r="AL2" s="14" t="str">
        <f>_xlfn.IFNA(IF(MATCH("ERROR",AM10:AM110,0),"ERROR"),"")</f>
        <v/>
      </c>
      <c r="AM2" s="14" t="s">
        <v>84</v>
      </c>
      <c r="AN2" s="14" t="s">
        <v>85</v>
      </c>
      <c r="AO2" s="14" t="str">
        <f>_xlfn.IFNA(IF(MATCH("ERROR",AP10:AP110,0),"ERROR"),"")</f>
        <v/>
      </c>
      <c r="AP2" s="14" t="s">
        <v>86</v>
      </c>
      <c r="AQ2" s="14" t="str">
        <f>_xlfn.IFNA(IF(MATCH("ERROR",AR10:AR110,0),"ERROR"),"")</f>
        <v/>
      </c>
      <c r="AR2" s="14" t="s">
        <v>87</v>
      </c>
      <c r="AS2" s="14" t="str">
        <f>_xlfn.IFNA(IF(MATCH("ERROR",AT10:AT110,0),"ERROR"),"")</f>
        <v/>
      </c>
      <c r="AT2" s="14" t="s">
        <v>88</v>
      </c>
      <c r="AU2" s="14" t="s">
        <v>89</v>
      </c>
      <c r="AV2" s="14" t="str">
        <f>_xlfn.IFNA(IF(MATCH("ERROR",AW10:AW110,0),"ERROR"),"")</f>
        <v/>
      </c>
      <c r="AW2" s="14" t="s">
        <v>90</v>
      </c>
      <c r="AX2" s="14" t="s">
        <v>91</v>
      </c>
      <c r="AY2" s="14" t="s">
        <v>92</v>
      </c>
      <c r="AZ2" s="14" t="s">
        <v>93</v>
      </c>
      <c r="BA2" s="14" t="s">
        <v>94</v>
      </c>
      <c r="BB2" s="14" t="str">
        <f>_xlfn.IFNA(IF(MATCH("ERROR",BC10:BC110,0),"ERROR"),"")</f>
        <v/>
      </c>
      <c r="BC2" s="14" t="s">
        <v>95</v>
      </c>
      <c r="BD2" s="14" t="s">
        <v>96</v>
      </c>
      <c r="BE2" s="14" t="str">
        <f>_xlfn.IFNA(IF(MATCH("ERROR",BF10:BF110,0),"ERROR"),"")</f>
        <v/>
      </c>
      <c r="BF2" s="14" t="s">
        <v>97</v>
      </c>
      <c r="BG2" s="14" t="str">
        <f>_xlfn.IFNA(IF(MATCH("ERROR",BH10:BH110,0),"ERROR"),"")</f>
        <v/>
      </c>
      <c r="BH2" s="14" t="s">
        <v>98</v>
      </c>
      <c r="BI2" s="14" t="str">
        <f>_xlfn.IFNA(IF(MATCH("ERROR",BJ10:BJ110,0),"ERROR"),"")</f>
        <v/>
      </c>
      <c r="BJ2" s="14" t="s">
        <v>99</v>
      </c>
      <c r="BK2" s="14" t="str">
        <f>_xlfn.IFNA(IF(MATCH("ERROR",BL10:BL110,0),"ERROR"),"")</f>
        <v/>
      </c>
      <c r="BL2" s="14" t="s">
        <v>100</v>
      </c>
      <c r="BM2" s="14" t="str">
        <f>_xlfn.IFNA(IF(MATCH("ERROR",BN10:BN110,0),"ERROR"),"")</f>
        <v/>
      </c>
      <c r="BN2" s="14" t="s">
        <v>101</v>
      </c>
      <c r="BO2" s="14" t="s">
        <v>102</v>
      </c>
      <c r="BP2" s="14" t="s">
        <v>103</v>
      </c>
      <c r="BQ2" s="14" t="str">
        <f>_xlfn.IFNA(IF(MATCH("ERROR",BR10:BR110,0),"ERROR"),"")</f>
        <v/>
      </c>
      <c r="BR2" s="14" t="s">
        <v>104</v>
      </c>
      <c r="BS2" s="14" t="s">
        <v>105</v>
      </c>
      <c r="BT2" s="14" t="s">
        <v>106</v>
      </c>
      <c r="BU2" s="14" t="s">
        <v>108</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109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110</v>
      </c>
      <c r="B4" s="12" t="s">
        <v>111</v>
      </c>
      <c r="C4" s="12" t="s">
        <v>112</v>
      </c>
      <c r="E4" s="12" t="s">
        <v>112</v>
      </c>
      <c r="F4" s="12" t="s">
        <v>112</v>
      </c>
      <c r="G4" s="12" t="s">
        <v>114</v>
      </c>
      <c r="H4" s="12" t="s">
        <v>114</v>
      </c>
      <c r="I4" s="12" t="s">
        <v>115</v>
      </c>
      <c r="K4" s="12" t="s">
        <v>116</v>
      </c>
      <c r="L4" s="12" t="s">
        <v>117</v>
      </c>
      <c r="M4" s="12" t="s">
        <v>118</v>
      </c>
      <c r="N4" s="12" t="s">
        <v>119</v>
      </c>
      <c r="O4" s="12" t="s">
        <v>120</v>
      </c>
      <c r="Q4" s="12" t="s">
        <v>121</v>
      </c>
      <c r="R4" s="12" t="s">
        <v>121</v>
      </c>
      <c r="S4" s="12" t="s">
        <v>121</v>
      </c>
      <c r="T4" s="12" t="s">
        <v>122</v>
      </c>
      <c r="U4" s="12" t="s">
        <v>122</v>
      </c>
      <c r="V4" s="12" t="s">
        <v>117</v>
      </c>
      <c r="W4" s="12" t="s">
        <v>114</v>
      </c>
      <c r="X4" s="12" t="s">
        <v>123</v>
      </c>
      <c r="Z4" s="12" t="s">
        <v>123</v>
      </c>
      <c r="AB4" s="12" t="s">
        <v>123</v>
      </c>
      <c r="AD4" s="12" t="s">
        <v>123</v>
      </c>
      <c r="AF4" s="12" t="s">
        <v>124</v>
      </c>
      <c r="AG4" s="12" t="s">
        <v>125</v>
      </c>
      <c r="AI4" s="12" t="s">
        <v>124</v>
      </c>
      <c r="AJ4" s="12" t="s">
        <v>123</v>
      </c>
      <c r="AL4" s="12" t="s">
        <v>125</v>
      </c>
      <c r="AN4" s="12" t="s">
        <v>126</v>
      </c>
      <c r="AO4" s="12" t="s">
        <v>125</v>
      </c>
      <c r="AQ4" s="12" t="s">
        <v>123</v>
      </c>
      <c r="AS4" s="12" t="s">
        <v>125</v>
      </c>
      <c r="AU4" s="12" t="s">
        <v>126</v>
      </c>
      <c r="AV4" s="12" t="s">
        <v>123</v>
      </c>
      <c r="AX4" s="12" t="s">
        <v>126</v>
      </c>
      <c r="AY4" s="12" t="s">
        <v>124</v>
      </c>
      <c r="AZ4" s="12" t="s">
        <v>127</v>
      </c>
      <c r="BA4" s="12" t="s">
        <v>122</v>
      </c>
      <c r="BB4" s="12" t="s">
        <v>123</v>
      </c>
      <c r="BD4" s="12" t="s">
        <v>124</v>
      </c>
      <c r="BE4" s="12" t="s">
        <v>120</v>
      </c>
      <c r="BG4" s="12" t="s">
        <v>123</v>
      </c>
      <c r="BI4" s="12" t="s">
        <v>123</v>
      </c>
      <c r="BK4" s="12" t="s">
        <v>123</v>
      </c>
      <c r="BM4" s="12" t="s">
        <v>123</v>
      </c>
      <c r="BO4" s="12" t="s">
        <v>128</v>
      </c>
      <c r="BP4" s="12" t="s">
        <v>126</v>
      </c>
      <c r="BQ4" s="12" t="s">
        <v>115</v>
      </c>
      <c r="BS4" s="12" t="s">
        <v>124</v>
      </c>
      <c r="BT4" s="12" t="s">
        <v>129</v>
      </c>
      <c r="BU4" s="12" t="s">
        <v>130</v>
      </c>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131</v>
      </c>
      <c r="B5" s="12" t="b">
        <v>0</v>
      </c>
      <c r="C5" s="12" t="b">
        <v>1</v>
      </c>
      <c r="E5" s="12" t="b">
        <v>1</v>
      </c>
      <c r="F5" s="12" t="b">
        <v>1</v>
      </c>
      <c r="G5" s="12" t="b">
        <v>1</v>
      </c>
      <c r="H5" s="12" t="b">
        <v>0</v>
      </c>
      <c r="I5" s="12" t="b">
        <v>1</v>
      </c>
      <c r="K5" s="12" t="b">
        <v>1</v>
      </c>
      <c r="L5" s="12" t="b">
        <v>1</v>
      </c>
      <c r="M5" s="12" t="b">
        <v>0</v>
      </c>
      <c r="N5" s="12" t="b">
        <v>0</v>
      </c>
      <c r="O5" s="12" t="b">
        <f>IF(N10&lt;&gt;"",TRUE,FALSE)</f>
        <v>0</v>
      </c>
      <c r="Q5" s="12" t="b">
        <v>0</v>
      </c>
      <c r="R5" s="12" t="b">
        <v>0</v>
      </c>
      <c r="S5" s="12" t="b">
        <v>1</v>
      </c>
      <c r="T5" s="12" t="b">
        <v>1</v>
      </c>
      <c r="U5" s="12" t="b">
        <v>1</v>
      </c>
      <c r="V5" s="12" t="b">
        <v>1</v>
      </c>
      <c r="W5" s="12" t="b">
        <f>IF(V10&gt;0,TRUE,FALSE)</f>
        <v>0</v>
      </c>
      <c r="X5" s="12" t="b">
        <v>0</v>
      </c>
      <c r="Z5" s="12" t="b">
        <v>1</v>
      </c>
      <c r="AB5" s="12" t="b">
        <v>1</v>
      </c>
      <c r="AD5" s="12" t="b">
        <v>1</v>
      </c>
      <c r="AF5" s="12" t="b">
        <v>1</v>
      </c>
      <c r="AG5" s="12" t="b">
        <v>1</v>
      </c>
      <c r="AI5" s="12" t="b">
        <v>1</v>
      </c>
      <c r="AJ5" s="12" t="b">
        <v>1</v>
      </c>
      <c r="AL5" s="12" t="b">
        <f>IF(AJ10="Chipseal",TRUE,FALSE)</f>
        <v>0</v>
      </c>
      <c r="AN5" s="12" t="b">
        <v>1</v>
      </c>
      <c r="AO5" s="12" t="b">
        <f>IF(AN10=TRUE,TRUE,FALSE)</f>
        <v>0</v>
      </c>
      <c r="AQ5" s="12" t="b">
        <f>IF(OR(AJ10="Asphaltic Concrete",AJ10="Asphaltic Concrete (Red)",AJ10="Asphaltic Concrete + Pavers",AJ10="Asphaltic Concrete (Black)"),TRUE,FALSE)</f>
        <v>0</v>
      </c>
      <c r="AS5" s="12" t="b">
        <v>1</v>
      </c>
      <c r="AU5" s="12" t="b">
        <v>1</v>
      </c>
      <c r="AV5" s="12" t="b">
        <v>0</v>
      </c>
      <c r="AX5" s="12" t="b">
        <v>0</v>
      </c>
      <c r="AY5" s="12" t="b">
        <v>1</v>
      </c>
      <c r="AZ5" s="12" t="b">
        <v>0</v>
      </c>
      <c r="BA5" s="12" t="b">
        <v>0</v>
      </c>
      <c r="BB5" s="12" t="b">
        <v>1</v>
      </c>
      <c r="BD5" s="12" t="b">
        <v>0</v>
      </c>
      <c r="BE5" s="12" t="b">
        <v>0</v>
      </c>
      <c r="BG5" s="12" t="b">
        <v>1</v>
      </c>
      <c r="BI5" s="12" t="b">
        <v>1</v>
      </c>
      <c r="BK5" s="12" t="b">
        <v>0</v>
      </c>
      <c r="BM5" s="12" t="b">
        <v>0</v>
      </c>
      <c r="BO5" s="12" t="b">
        <v>0</v>
      </c>
      <c r="BP5" s="12" t="b">
        <v>1</v>
      </c>
      <c r="BQ5" s="12" t="b">
        <v>1</v>
      </c>
      <c r="BS5" s="12" t="b">
        <v>1</v>
      </c>
      <c r="BT5" s="12" t="b">
        <v>0</v>
      </c>
      <c r="BU5" s="12" t="b">
        <v>0</v>
      </c>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132</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U6" s="12" t="b">
        <v>0</v>
      </c>
      <c r="AV6" s="12" t="b">
        <v>0</v>
      </c>
      <c r="AX6" s="12" t="b">
        <v>0</v>
      </c>
      <c r="AY6" s="12" t="b">
        <v>0</v>
      </c>
      <c r="AZ6" s="12" t="b">
        <v>1</v>
      </c>
      <c r="BA6" s="12" t="b">
        <v>0</v>
      </c>
      <c r="BB6" s="12" t="b">
        <v>0</v>
      </c>
      <c r="BD6" s="12" t="b">
        <v>0</v>
      </c>
      <c r="BE6" s="12" t="b">
        <v>0</v>
      </c>
      <c r="BG6" s="12" t="b">
        <v>0</v>
      </c>
      <c r="BI6" s="12" t="b">
        <v>0</v>
      </c>
      <c r="BK6" s="12" t="b">
        <v>0</v>
      </c>
      <c r="BM6" s="12" t="b">
        <v>0</v>
      </c>
      <c r="BO6" s="12" t="b">
        <v>0</v>
      </c>
      <c r="BP6" s="12" t="b">
        <v>0</v>
      </c>
      <c r="BQ6" s="12" t="b">
        <v>0</v>
      </c>
      <c r="BS6" s="12" t="b">
        <v>0</v>
      </c>
      <c r="BT6" s="12" t="b">
        <v>0</v>
      </c>
      <c r="BU6" s="12" t="b">
        <v>0</v>
      </c>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133</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1</v>
      </c>
      <c r="AU7" s="12" t="b">
        <v>0</v>
      </c>
      <c r="AV7" s="12" t="b">
        <v>1</v>
      </c>
      <c r="AX7" s="12" t="b">
        <v>0</v>
      </c>
      <c r="AY7" s="12" t="b">
        <v>0</v>
      </c>
      <c r="AZ7" s="12" t="b">
        <v>0</v>
      </c>
      <c r="BA7" s="12" t="b">
        <v>0</v>
      </c>
      <c r="BB7" s="12" t="b">
        <v>1</v>
      </c>
      <c r="BD7" s="12" t="b">
        <v>0</v>
      </c>
      <c r="BE7" s="12" t="b">
        <v>1</v>
      </c>
      <c r="BG7" s="12" t="b">
        <v>1</v>
      </c>
      <c r="BI7" s="12" t="b">
        <v>1</v>
      </c>
      <c r="BK7" s="12" t="b">
        <v>1</v>
      </c>
      <c r="BM7" s="12" t="b">
        <v>1</v>
      </c>
      <c r="BO7" s="12" t="b">
        <v>0</v>
      </c>
      <c r="BP7" s="12" t="b">
        <v>0</v>
      </c>
      <c r="BQ7" s="12" t="b">
        <v>1</v>
      </c>
      <c r="BS7" s="12" t="b">
        <v>0</v>
      </c>
      <c r="BT7" s="12" t="b">
        <v>0</v>
      </c>
      <c r="BU7" s="12" t="b">
        <v>0</v>
      </c>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134</v>
      </c>
      <c r="C8" s="12" t="s">
        <v>135</v>
      </c>
      <c r="I8" s="12" t="s">
        <v>63</v>
      </c>
      <c r="O8" s="12" t="s">
        <v>68</v>
      </c>
      <c r="X8" s="12" t="s">
        <v>136</v>
      </c>
      <c r="Z8" s="12" t="s">
        <v>137</v>
      </c>
      <c r="AB8" s="12" t="s">
        <v>138</v>
      </c>
      <c r="AD8" s="12" t="s">
        <v>139</v>
      </c>
      <c r="AG8" s="12" t="s">
        <v>140</v>
      </c>
      <c r="AJ8" s="12" t="s">
        <v>141</v>
      </c>
      <c r="AL8" s="12" t="s">
        <v>142</v>
      </c>
      <c r="AO8" s="12" t="s">
        <v>142</v>
      </c>
      <c r="AQ8" s="12" t="s">
        <v>143</v>
      </c>
      <c r="AS8" s="12" t="s">
        <v>144</v>
      </c>
      <c r="AV8" s="12" t="s">
        <v>145</v>
      </c>
      <c r="BB8" s="12" t="s">
        <v>146</v>
      </c>
      <c r="BE8" s="12" t="s">
        <v>147</v>
      </c>
      <c r="BG8" s="12" t="s">
        <v>148</v>
      </c>
      <c r="BI8" s="12" t="s">
        <v>148</v>
      </c>
      <c r="BK8" s="12" t="s">
        <v>149</v>
      </c>
      <c r="BM8" s="12" t="s">
        <v>150</v>
      </c>
      <c r="BQ8" s="12" t="s">
        <v>104</v>
      </c>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151</v>
      </c>
      <c r="B9" s="18"/>
      <c r="C9" s="18"/>
      <c r="D9" s="18"/>
      <c r="E9" s="18" t="s">
        <v>152</v>
      </c>
      <c r="F9" s="18" t="s">
        <v>152</v>
      </c>
      <c r="G9" s="18" t="s">
        <v>152</v>
      </c>
      <c r="H9" s="18" t="s">
        <v>152</v>
      </c>
      <c r="I9" s="18"/>
      <c r="J9" s="18"/>
      <c r="K9" s="18" t="s">
        <v>152</v>
      </c>
      <c r="L9" s="18" t="s">
        <v>152</v>
      </c>
      <c r="M9" s="18" t="s">
        <v>152</v>
      </c>
      <c r="N9" s="18" t="s">
        <v>152</v>
      </c>
      <c r="O9" s="18"/>
      <c r="P9" s="18"/>
      <c r="Q9" s="18" t="s">
        <v>153</v>
      </c>
      <c r="R9" s="18" t="s">
        <v>153</v>
      </c>
      <c r="S9" s="18" t="s">
        <v>153</v>
      </c>
      <c r="T9" s="18" t="s">
        <v>154</v>
      </c>
      <c r="U9" s="18" t="s">
        <v>154</v>
      </c>
      <c r="V9" s="18" t="s">
        <v>152</v>
      </c>
      <c r="W9" s="18" t="s">
        <v>154</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t="s">
        <v>155</v>
      </c>
      <c r="BA9" s="18" t="s">
        <v>156</v>
      </c>
      <c r="BB9" s="18"/>
      <c r="BC9" s="18"/>
      <c r="BD9" s="18"/>
      <c r="BE9" s="18"/>
      <c r="BF9" s="18"/>
      <c r="BG9" s="18"/>
      <c r="BH9" s="18"/>
      <c r="BI9" s="18"/>
      <c r="BJ9" s="18"/>
      <c r="BK9" s="18"/>
      <c r="BL9" s="18"/>
      <c r="BM9" s="18"/>
      <c r="BN9" s="18"/>
      <c r="BO9" s="18"/>
      <c r="BP9" s="18"/>
      <c r="BQ9" s="18"/>
      <c r="BR9" s="18"/>
      <c r="BS9" s="18"/>
      <c r="BT9" s="18"/>
      <c r="BU9" s="18"/>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T10" s="3" t="str">
        <f>IF($A10="ADD",IF(NOT(ISBLANK(AS10)),_xlfn.XLOOKUP(AS10,ud_surface_binder_type[lookupValue],ud_surface_binder_type[lookupKey],"ERROR"),""),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M10" s="3" t="str">
        <f>IF($A10="ADD","Vested assets","")</f>
        <v/>
      </c>
      <c r="BN10" s="3" t="str">
        <f>IF($A10="","",IF((AND($A10="ADD",OR(BM10="",BM10="Vested assets"))),"12",(_xlfn.XLOOKUP(BM10,ud_work_origin[lookupValue],ud_work_origin[lookupKey],""))))</f>
        <v/>
      </c>
      <c r="BO10" s="6"/>
      <c r="BP10" s="2" t="str">
        <f>IF($A10="ADD","TRUE","")</f>
        <v/>
      </c>
      <c r="BQ10" s="3" t="str">
        <f>IF($A10="ADD","Excellent","")</f>
        <v/>
      </c>
      <c r="BR10" s="3" t="str">
        <f>IF($A10="","",IF((AND($A10="ADD",OR(BQ10="",BQ10="Excellent"))),"1",(_xlfn.XLOOKUP(BQ10,condition[lookupValue],condition[lookupKey],""))))</f>
        <v/>
      </c>
      <c r="BS10" s="7" t="str">
        <f>IF(AY10&lt;&gt;"",AY10,"")</f>
        <v/>
      </c>
      <c r="BT10" s="8"/>
    </row>
    <row r="11" spans="1:132">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T11" s="3" t="str">
        <f>IF($A11="ADD",IF(NOT(ISBLANK(AS11)),_xlfn.XLOOKUP(AS11,ud_surface_binder_type[lookupValue],ud_surface_binder_type[lookupKey],"ERROR"),""), "")</f>
        <v/>
      </c>
      <c r="AY11" s="7"/>
      <c r="AZ11" s="4" t="str">
        <f t="shared" ref="AZ11:AZ74" ca="1" si="3">IF(AY11&lt;&gt;"", DATEDIF(AY11, TODAY(),"Y"),"")</f>
        <v/>
      </c>
      <c r="BA11" s="4"/>
      <c r="BB11" s="3" t="str">
        <f t="shared" ref="BB11:BB74" si="4">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5">IF($A11="ADD","Queenstown-Lakes District Council","")</f>
        <v/>
      </c>
      <c r="BH11" s="3" t="str">
        <f>IF($A11="","",IF((AND($A11="ADD",OR(BG11="",BG11="Queenstown-Lakes District Council"))),"70",(_xlfn.XLOOKUP(BG11,ud_organisation_owner[lookupValue],ud_organisation_owner[lookupKey],""))))</f>
        <v/>
      </c>
      <c r="BI11" s="3" t="str">
        <f t="shared" ref="BI11:BI74" si="6">IF($A11="ADD","Queenstown-Lakes District Council","")</f>
        <v/>
      </c>
      <c r="BJ11" s="3" t="str">
        <f>IF($A11="","",IF((AND($A11="ADD",OR(BI11="",BI11="Queenstown-Lakes District Council"))),"70",(_xlfn.XLOOKUP(BI11,ud_organisation_owner[lookupValue],ud_organisation_owner[lookupKey],""))))</f>
        <v/>
      </c>
      <c r="BK11" s="3" t="str">
        <f t="shared" ref="BK11:BK74" si="7">IF($A11="ADD","Local Authority","")</f>
        <v/>
      </c>
      <c r="BL11" s="3" t="str">
        <f>IF($A11="","",IF((AND($A11="ADD",OR(BK11="",BK11="Local Authority"))),"17",(_xlfn.XLOOKUP(BK11,ud_sub_organisation[lookupValue],ud_sub_organisation[lookupKey],""))))</f>
        <v/>
      </c>
      <c r="BM11" s="3" t="str">
        <f t="shared" ref="BM11:BM74" si="8">IF($A11="ADD","Vested assets","")</f>
        <v/>
      </c>
      <c r="BN11" s="3" t="str">
        <f>IF($A11="","",IF((AND($A11="ADD",OR(BM11="",BM11="Vested assets"))),"12",(_xlfn.XLOOKUP(BM11,ud_work_origin[lookupValue],ud_work_origin[lookupKey],""))))</f>
        <v/>
      </c>
      <c r="BO11" s="6"/>
      <c r="BP11" s="2" t="str">
        <f t="shared" ref="BP11:BP74" si="9">IF($A11="ADD","TRUE","")</f>
        <v/>
      </c>
      <c r="BQ11" s="3" t="str">
        <f t="shared" ref="BQ11:BQ74" si="10">IF($A11="ADD","Excellent","")</f>
        <v/>
      </c>
      <c r="BR11" s="3" t="str">
        <f>IF($A11="","",IF((AND($A11="ADD",OR(BQ11="",BQ11="Excellent"))),"1",(_xlfn.XLOOKUP(BQ11,condition[lookupValue],condition[lookupKey],""))))</f>
        <v/>
      </c>
      <c r="BS11" s="7" t="str">
        <f t="shared" ref="BS11:BS74" si="11">IF(AY11&lt;&gt;"",AY11,"")</f>
        <v/>
      </c>
      <c r="BT11" s="8"/>
    </row>
    <row r="12" spans="1:132">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T12" s="3" t="str">
        <f>IF($A12="ADD",IF(NOT(ISBLANK(AS12)),_xlfn.XLOOKUP(AS12,ud_surface_binder_type[lookupValue],ud_surface_binder_type[lookupKey],"ERROR"),""), "")</f>
        <v/>
      </c>
      <c r="AY12" s="7"/>
      <c r="AZ12" s="4" t="str">
        <f t="shared" ca="1" si="3"/>
        <v/>
      </c>
      <c r="BA12" s="4"/>
      <c r="BB12" s="3" t="str">
        <f t="shared" si="4"/>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5"/>
        <v/>
      </c>
      <c r="BH12" s="3" t="str">
        <f>IF($A12="","",IF((AND($A12="ADD",OR(BG12="",BG12="Queenstown-Lakes District Council"))),"70",(_xlfn.XLOOKUP(BG12,ud_organisation_owner[lookupValue],ud_organisation_owner[lookupKey],""))))</f>
        <v/>
      </c>
      <c r="BI12" s="3" t="str">
        <f t="shared" si="6"/>
        <v/>
      </c>
      <c r="BJ12" s="3" t="str">
        <f>IF($A12="","",IF((AND($A12="ADD",OR(BI12="",BI12="Queenstown-Lakes District Council"))),"70",(_xlfn.XLOOKUP(BI12,ud_organisation_owner[lookupValue],ud_organisation_owner[lookupKey],""))))</f>
        <v/>
      </c>
      <c r="BK12" s="3" t="str">
        <f t="shared" si="7"/>
        <v/>
      </c>
      <c r="BL12" s="3" t="str">
        <f>IF($A12="","",IF((AND($A12="ADD",OR(BK12="",BK12="Local Authority"))),"17",(_xlfn.XLOOKUP(BK12,ud_sub_organisation[lookupValue],ud_sub_organisation[lookupKey],""))))</f>
        <v/>
      </c>
      <c r="BM12" s="3" t="str">
        <f t="shared" si="8"/>
        <v/>
      </c>
      <c r="BN12" s="3" t="str">
        <f>IF($A12="","",IF((AND($A12="ADD",OR(BM12="",BM12="Vested assets"))),"12",(_xlfn.XLOOKUP(BM12,ud_work_origin[lookupValue],ud_work_origin[lookupKey],""))))</f>
        <v/>
      </c>
      <c r="BO12" s="6"/>
      <c r="BP12" s="2" t="str">
        <f t="shared" si="9"/>
        <v/>
      </c>
      <c r="BQ12" s="3" t="str">
        <f t="shared" si="10"/>
        <v/>
      </c>
      <c r="BR12" s="3" t="str">
        <f>IF($A12="","",IF((AND($A12="ADD",OR(BQ12="",BQ12="Excellent"))),"1",(_xlfn.XLOOKUP(BQ12,condition[lookupValue],condition[lookupKey],""))))</f>
        <v/>
      </c>
      <c r="BS12" s="7" t="str">
        <f t="shared" si="11"/>
        <v/>
      </c>
      <c r="BT12" s="8"/>
    </row>
    <row r="13" spans="1:132">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T13" s="3" t="str">
        <f>IF($A13="ADD",IF(NOT(ISBLANK(AS13)),_xlfn.XLOOKUP(AS13,ud_surface_binder_type[lookupValue],ud_surface_binder_type[lookupKey],"ERROR"),""), "")</f>
        <v/>
      </c>
      <c r="AY13" s="7"/>
      <c r="AZ13" s="4" t="str">
        <f t="shared" ca="1" si="3"/>
        <v/>
      </c>
      <c r="BA13" s="4"/>
      <c r="BB13" s="3" t="str">
        <f t="shared" si="4"/>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5"/>
        <v/>
      </c>
      <c r="BH13" s="3" t="str">
        <f>IF($A13="","",IF((AND($A13="ADD",OR(BG13="",BG13="Queenstown-Lakes District Council"))),"70",(_xlfn.XLOOKUP(BG13,ud_organisation_owner[lookupValue],ud_organisation_owner[lookupKey],""))))</f>
        <v/>
      </c>
      <c r="BI13" s="3" t="str">
        <f t="shared" si="6"/>
        <v/>
      </c>
      <c r="BJ13" s="3" t="str">
        <f>IF($A13="","",IF((AND($A13="ADD",OR(BI13="",BI13="Queenstown-Lakes District Council"))),"70",(_xlfn.XLOOKUP(BI13,ud_organisation_owner[lookupValue],ud_organisation_owner[lookupKey],""))))</f>
        <v/>
      </c>
      <c r="BK13" s="3" t="str">
        <f t="shared" si="7"/>
        <v/>
      </c>
      <c r="BL13" s="3" t="str">
        <f>IF($A13="","",IF((AND($A13="ADD",OR(BK13="",BK13="Local Authority"))),"17",(_xlfn.XLOOKUP(BK13,ud_sub_organisation[lookupValue],ud_sub_organisation[lookupKey],""))))</f>
        <v/>
      </c>
      <c r="BM13" s="3" t="str">
        <f t="shared" si="8"/>
        <v/>
      </c>
      <c r="BN13" s="3" t="str">
        <f>IF($A13="","",IF((AND($A13="ADD",OR(BM13="",BM13="Vested assets"))),"12",(_xlfn.XLOOKUP(BM13,ud_work_origin[lookupValue],ud_work_origin[lookupKey],""))))</f>
        <v/>
      </c>
      <c r="BO13" s="6"/>
      <c r="BP13" s="2" t="str">
        <f t="shared" si="9"/>
        <v/>
      </c>
      <c r="BQ13" s="3" t="str">
        <f t="shared" si="10"/>
        <v/>
      </c>
      <c r="BR13" s="3" t="str">
        <f>IF($A13="","",IF((AND($A13="ADD",OR(BQ13="",BQ13="Excellent"))),"1",(_xlfn.XLOOKUP(BQ13,condition[lookupValue],condition[lookupKey],""))))</f>
        <v/>
      </c>
      <c r="BS13" s="7" t="str">
        <f t="shared" si="11"/>
        <v/>
      </c>
      <c r="BT13" s="8"/>
    </row>
    <row r="14" spans="1:132">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T14" s="3" t="str">
        <f>IF($A14="ADD",IF(NOT(ISBLANK(AS14)),_xlfn.XLOOKUP(AS14,ud_surface_binder_type[lookupValue],ud_surface_binder_type[lookupKey],"ERROR"),""), "")</f>
        <v/>
      </c>
      <c r="AY14" s="7"/>
      <c r="AZ14" s="4" t="str">
        <f t="shared" ca="1" si="3"/>
        <v/>
      </c>
      <c r="BA14" s="4"/>
      <c r="BB14" s="3" t="str">
        <f t="shared" si="4"/>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5"/>
        <v/>
      </c>
      <c r="BH14" s="3" t="str">
        <f>IF($A14="","",IF((AND($A14="ADD",OR(BG14="",BG14="Queenstown-Lakes District Council"))),"70",(_xlfn.XLOOKUP(BG14,ud_organisation_owner[lookupValue],ud_organisation_owner[lookupKey],""))))</f>
        <v/>
      </c>
      <c r="BI14" s="3" t="str">
        <f t="shared" si="6"/>
        <v/>
      </c>
      <c r="BJ14" s="3" t="str">
        <f>IF($A14="","",IF((AND($A14="ADD",OR(BI14="",BI14="Queenstown-Lakes District Council"))),"70",(_xlfn.XLOOKUP(BI14,ud_organisation_owner[lookupValue],ud_organisation_owner[lookupKey],""))))</f>
        <v/>
      </c>
      <c r="BK14" s="3" t="str">
        <f t="shared" si="7"/>
        <v/>
      </c>
      <c r="BL14" s="3" t="str">
        <f>IF($A14="","",IF((AND($A14="ADD",OR(BK14="",BK14="Local Authority"))),"17",(_xlfn.XLOOKUP(BK14,ud_sub_organisation[lookupValue],ud_sub_organisation[lookupKey],""))))</f>
        <v/>
      </c>
      <c r="BM14" s="3" t="str">
        <f t="shared" si="8"/>
        <v/>
      </c>
      <c r="BN14" s="3" t="str">
        <f>IF($A14="","",IF((AND($A14="ADD",OR(BM14="",BM14="Vested assets"))),"12",(_xlfn.XLOOKUP(BM14,ud_work_origin[lookupValue],ud_work_origin[lookupKey],""))))</f>
        <v/>
      </c>
      <c r="BO14" s="6"/>
      <c r="BP14" s="2" t="str">
        <f t="shared" si="9"/>
        <v/>
      </c>
      <c r="BQ14" s="3" t="str">
        <f t="shared" si="10"/>
        <v/>
      </c>
      <c r="BR14" s="3" t="str">
        <f>IF($A14="","",IF((AND($A14="ADD",OR(BQ14="",BQ14="Excellent"))),"1",(_xlfn.XLOOKUP(BQ14,condition[lookupValue],condition[lookupKey],""))))</f>
        <v/>
      </c>
      <c r="BS14" s="7" t="str">
        <f t="shared" si="11"/>
        <v/>
      </c>
      <c r="BT14" s="8"/>
    </row>
    <row r="15" spans="1:132">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T15" s="3" t="str">
        <f>IF($A15="ADD",IF(NOT(ISBLANK(AS15)),_xlfn.XLOOKUP(AS15,ud_surface_binder_type[lookupValue],ud_surface_binder_type[lookupKey],"ERROR"),""), "")</f>
        <v/>
      </c>
      <c r="AY15" s="7"/>
      <c r="AZ15" s="4" t="str">
        <f t="shared" ca="1" si="3"/>
        <v/>
      </c>
      <c r="BA15" s="4"/>
      <c r="BB15" s="3" t="str">
        <f t="shared" si="4"/>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5"/>
        <v/>
      </c>
      <c r="BH15" s="3" t="str">
        <f>IF($A15="","",IF((AND($A15="ADD",OR(BG15="",BG15="Queenstown-Lakes District Council"))),"70",(_xlfn.XLOOKUP(BG15,ud_organisation_owner[lookupValue],ud_organisation_owner[lookupKey],""))))</f>
        <v/>
      </c>
      <c r="BI15" s="3" t="str">
        <f t="shared" si="6"/>
        <v/>
      </c>
      <c r="BJ15" s="3" t="str">
        <f>IF($A15="","",IF((AND($A15="ADD",OR(BI15="",BI15="Queenstown-Lakes District Council"))),"70",(_xlfn.XLOOKUP(BI15,ud_organisation_owner[lookupValue],ud_organisation_owner[lookupKey],""))))</f>
        <v/>
      </c>
      <c r="BK15" s="3" t="str">
        <f t="shared" si="7"/>
        <v/>
      </c>
      <c r="BL15" s="3" t="str">
        <f>IF($A15="","",IF((AND($A15="ADD",OR(BK15="",BK15="Local Authority"))),"17",(_xlfn.XLOOKUP(BK15,ud_sub_organisation[lookupValue],ud_sub_organisation[lookupKey],""))))</f>
        <v/>
      </c>
      <c r="BM15" s="3" t="str">
        <f t="shared" si="8"/>
        <v/>
      </c>
      <c r="BN15" s="3" t="str">
        <f>IF($A15="","",IF((AND($A15="ADD",OR(BM15="",BM15="Vested assets"))),"12",(_xlfn.XLOOKUP(BM15,ud_work_origin[lookupValue],ud_work_origin[lookupKey],""))))</f>
        <v/>
      </c>
      <c r="BO15" s="6"/>
      <c r="BP15" s="2" t="str">
        <f t="shared" si="9"/>
        <v/>
      </c>
      <c r="BQ15" s="3" t="str">
        <f t="shared" si="10"/>
        <v/>
      </c>
      <c r="BR15" s="3" t="str">
        <f>IF($A15="","",IF((AND($A15="ADD",OR(BQ15="",BQ15="Excellent"))),"1",(_xlfn.XLOOKUP(BQ15,condition[lookupValue],condition[lookupKey],""))))</f>
        <v/>
      </c>
      <c r="BS15" s="7" t="str">
        <f t="shared" si="11"/>
        <v/>
      </c>
      <c r="BT15" s="8"/>
    </row>
    <row r="16" spans="1:132">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T16" s="3" t="str">
        <f>IF($A16="ADD",IF(NOT(ISBLANK(AS16)),_xlfn.XLOOKUP(AS16,ud_surface_binder_type[lookupValue],ud_surface_binder_type[lookupKey],"ERROR"),""), "")</f>
        <v/>
      </c>
      <c r="AY16" s="7"/>
      <c r="AZ16" s="4" t="str">
        <f t="shared" ca="1" si="3"/>
        <v/>
      </c>
      <c r="BA16" s="4"/>
      <c r="BB16" s="3" t="str">
        <f t="shared" si="4"/>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5"/>
        <v/>
      </c>
      <c r="BH16" s="3" t="str">
        <f>IF($A16="","",IF((AND($A16="ADD",OR(BG16="",BG16="Queenstown-Lakes District Council"))),"70",(_xlfn.XLOOKUP(BG16,ud_organisation_owner[lookupValue],ud_organisation_owner[lookupKey],""))))</f>
        <v/>
      </c>
      <c r="BI16" s="3" t="str">
        <f t="shared" si="6"/>
        <v/>
      </c>
      <c r="BJ16" s="3" t="str">
        <f>IF($A16="","",IF((AND($A16="ADD",OR(BI16="",BI16="Queenstown-Lakes District Council"))),"70",(_xlfn.XLOOKUP(BI16,ud_organisation_owner[lookupValue],ud_organisation_owner[lookupKey],""))))</f>
        <v/>
      </c>
      <c r="BK16" s="3" t="str">
        <f t="shared" si="7"/>
        <v/>
      </c>
      <c r="BL16" s="3" t="str">
        <f>IF($A16="","",IF((AND($A16="ADD",OR(BK16="",BK16="Local Authority"))),"17",(_xlfn.XLOOKUP(BK16,ud_sub_organisation[lookupValue],ud_sub_organisation[lookupKey],""))))</f>
        <v/>
      </c>
      <c r="BM16" s="3" t="str">
        <f t="shared" si="8"/>
        <v/>
      </c>
      <c r="BN16" s="3" t="str">
        <f>IF($A16="","",IF((AND($A16="ADD",OR(BM16="",BM16="Vested assets"))),"12",(_xlfn.XLOOKUP(BM16,ud_work_origin[lookupValue],ud_work_origin[lookupKey],""))))</f>
        <v/>
      </c>
      <c r="BO16" s="6"/>
      <c r="BP16" s="2" t="str">
        <f t="shared" si="9"/>
        <v/>
      </c>
      <c r="BQ16" s="3" t="str">
        <f t="shared" si="10"/>
        <v/>
      </c>
      <c r="BR16" s="3" t="str">
        <f>IF($A16="","",IF((AND($A16="ADD",OR(BQ16="",BQ16="Excellent"))),"1",(_xlfn.XLOOKUP(BQ16,condition[lookupValue],condition[lookupKey],""))))</f>
        <v/>
      </c>
      <c r="BS16" s="7" t="str">
        <f t="shared" si="11"/>
        <v/>
      </c>
      <c r="BT16" s="8"/>
    </row>
    <row r="17" spans="2:72">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T17" s="3" t="str">
        <f>IF($A17="ADD",IF(NOT(ISBLANK(AS17)),_xlfn.XLOOKUP(AS17,ud_surface_binder_type[lookupValue],ud_surface_binder_type[lookupKey],"ERROR"),""), "")</f>
        <v/>
      </c>
      <c r="AY17" s="7"/>
      <c r="AZ17" s="4" t="str">
        <f t="shared" ca="1" si="3"/>
        <v/>
      </c>
      <c r="BA17" s="4"/>
      <c r="BB17" s="3" t="str">
        <f t="shared" si="4"/>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5"/>
        <v/>
      </c>
      <c r="BH17" s="3" t="str">
        <f>IF($A17="","",IF((AND($A17="ADD",OR(BG17="",BG17="Queenstown-Lakes District Council"))),"70",(_xlfn.XLOOKUP(BG17,ud_organisation_owner[lookupValue],ud_organisation_owner[lookupKey],""))))</f>
        <v/>
      </c>
      <c r="BI17" s="3" t="str">
        <f t="shared" si="6"/>
        <v/>
      </c>
      <c r="BJ17" s="3" t="str">
        <f>IF($A17="","",IF((AND($A17="ADD",OR(BI17="",BI17="Queenstown-Lakes District Council"))),"70",(_xlfn.XLOOKUP(BI17,ud_organisation_owner[lookupValue],ud_organisation_owner[lookupKey],""))))</f>
        <v/>
      </c>
      <c r="BK17" s="3" t="str">
        <f t="shared" si="7"/>
        <v/>
      </c>
      <c r="BL17" s="3" t="str">
        <f>IF($A17="","",IF((AND($A17="ADD",OR(BK17="",BK17="Local Authority"))),"17",(_xlfn.XLOOKUP(BK17,ud_sub_organisation[lookupValue],ud_sub_organisation[lookupKey],""))))</f>
        <v/>
      </c>
      <c r="BM17" s="3" t="str">
        <f t="shared" si="8"/>
        <v/>
      </c>
      <c r="BN17" s="3" t="str">
        <f>IF($A17="","",IF((AND($A17="ADD",OR(BM17="",BM17="Vested assets"))),"12",(_xlfn.XLOOKUP(BM17,ud_work_origin[lookupValue],ud_work_origin[lookupKey],""))))</f>
        <v/>
      </c>
      <c r="BO17" s="6"/>
      <c r="BP17" s="2" t="str">
        <f t="shared" si="9"/>
        <v/>
      </c>
      <c r="BQ17" s="3" t="str">
        <f t="shared" si="10"/>
        <v/>
      </c>
      <c r="BR17" s="3" t="str">
        <f>IF($A17="","",IF((AND($A17="ADD",OR(BQ17="",BQ17="Excellent"))),"1",(_xlfn.XLOOKUP(BQ17,condition[lookupValue],condition[lookupKey],""))))</f>
        <v/>
      </c>
      <c r="BS17" s="7" t="str">
        <f t="shared" si="11"/>
        <v/>
      </c>
      <c r="BT17" s="8"/>
    </row>
    <row r="18" spans="2:72">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T18" s="3" t="str">
        <f>IF($A18="ADD",IF(NOT(ISBLANK(AS18)),_xlfn.XLOOKUP(AS18,ud_surface_binder_type[lookupValue],ud_surface_binder_type[lookupKey],"ERROR"),""), "")</f>
        <v/>
      </c>
      <c r="AY18" s="7"/>
      <c r="AZ18" s="4" t="str">
        <f t="shared" ca="1" si="3"/>
        <v/>
      </c>
      <c r="BA18" s="4"/>
      <c r="BB18" s="3" t="str">
        <f t="shared" si="4"/>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5"/>
        <v/>
      </c>
      <c r="BH18" s="3" t="str">
        <f>IF($A18="","",IF((AND($A18="ADD",OR(BG18="",BG18="Queenstown-Lakes District Council"))),"70",(_xlfn.XLOOKUP(BG18,ud_organisation_owner[lookupValue],ud_organisation_owner[lookupKey],""))))</f>
        <v/>
      </c>
      <c r="BI18" s="3" t="str">
        <f t="shared" si="6"/>
        <v/>
      </c>
      <c r="BJ18" s="3" t="str">
        <f>IF($A18="","",IF((AND($A18="ADD",OR(BI18="",BI18="Queenstown-Lakes District Council"))),"70",(_xlfn.XLOOKUP(BI18,ud_organisation_owner[lookupValue],ud_organisation_owner[lookupKey],""))))</f>
        <v/>
      </c>
      <c r="BK18" s="3" t="str">
        <f t="shared" si="7"/>
        <v/>
      </c>
      <c r="BL18" s="3" t="str">
        <f>IF($A18="","",IF((AND($A18="ADD",OR(BK18="",BK18="Local Authority"))),"17",(_xlfn.XLOOKUP(BK18,ud_sub_organisation[lookupValue],ud_sub_organisation[lookupKey],""))))</f>
        <v/>
      </c>
      <c r="BM18" s="3" t="str">
        <f t="shared" si="8"/>
        <v/>
      </c>
      <c r="BN18" s="3" t="str">
        <f>IF($A18="","",IF((AND($A18="ADD",OR(BM18="",BM18="Vested assets"))),"12",(_xlfn.XLOOKUP(BM18,ud_work_origin[lookupValue],ud_work_origin[lookupKey],""))))</f>
        <v/>
      </c>
      <c r="BO18" s="6"/>
      <c r="BP18" s="2" t="str">
        <f t="shared" si="9"/>
        <v/>
      </c>
      <c r="BQ18" s="3" t="str">
        <f t="shared" si="10"/>
        <v/>
      </c>
      <c r="BR18" s="3" t="str">
        <f>IF($A18="","",IF((AND($A18="ADD",OR(BQ18="",BQ18="Excellent"))),"1",(_xlfn.XLOOKUP(BQ18,condition[lookupValue],condition[lookupKey],""))))</f>
        <v/>
      </c>
      <c r="BS18" s="7" t="str">
        <f t="shared" si="11"/>
        <v/>
      </c>
      <c r="BT18" s="8"/>
    </row>
    <row r="19" spans="2:72">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T19" s="3" t="str">
        <f>IF($A19="ADD",IF(NOT(ISBLANK(AS19)),_xlfn.XLOOKUP(AS19,ud_surface_binder_type[lookupValue],ud_surface_binder_type[lookupKey],"ERROR"),""), "")</f>
        <v/>
      </c>
      <c r="AY19" s="7"/>
      <c r="AZ19" s="4" t="str">
        <f t="shared" ca="1" si="3"/>
        <v/>
      </c>
      <c r="BA19" s="4"/>
      <c r="BB19" s="3" t="str">
        <f t="shared" si="4"/>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5"/>
        <v/>
      </c>
      <c r="BH19" s="3" t="str">
        <f>IF($A19="","",IF((AND($A19="ADD",OR(BG19="",BG19="Queenstown-Lakes District Council"))),"70",(_xlfn.XLOOKUP(BG19,ud_organisation_owner[lookupValue],ud_organisation_owner[lookupKey],""))))</f>
        <v/>
      </c>
      <c r="BI19" s="3" t="str">
        <f t="shared" si="6"/>
        <v/>
      </c>
      <c r="BJ19" s="3" t="str">
        <f>IF($A19="","",IF((AND($A19="ADD",OR(BI19="",BI19="Queenstown-Lakes District Council"))),"70",(_xlfn.XLOOKUP(BI19,ud_organisation_owner[lookupValue],ud_organisation_owner[lookupKey],""))))</f>
        <v/>
      </c>
      <c r="BK19" s="3" t="str">
        <f t="shared" si="7"/>
        <v/>
      </c>
      <c r="BL19" s="3" t="str">
        <f>IF($A19="","",IF((AND($A19="ADD",OR(BK19="",BK19="Local Authority"))),"17",(_xlfn.XLOOKUP(BK19,ud_sub_organisation[lookupValue],ud_sub_organisation[lookupKey],""))))</f>
        <v/>
      </c>
      <c r="BM19" s="3" t="str">
        <f t="shared" si="8"/>
        <v/>
      </c>
      <c r="BN19" s="3" t="str">
        <f>IF($A19="","",IF((AND($A19="ADD",OR(BM19="",BM19="Vested assets"))),"12",(_xlfn.XLOOKUP(BM19,ud_work_origin[lookupValue],ud_work_origin[lookupKey],""))))</f>
        <v/>
      </c>
      <c r="BO19" s="6"/>
      <c r="BP19" s="2" t="str">
        <f t="shared" si="9"/>
        <v/>
      </c>
      <c r="BQ19" s="3" t="str">
        <f t="shared" si="10"/>
        <v/>
      </c>
      <c r="BR19" s="3" t="str">
        <f>IF($A19="","",IF((AND($A19="ADD",OR(BQ19="",BQ19="Excellent"))),"1",(_xlfn.XLOOKUP(BQ19,condition[lookupValue],condition[lookupKey],""))))</f>
        <v/>
      </c>
      <c r="BS19" s="7" t="str">
        <f t="shared" si="11"/>
        <v/>
      </c>
      <c r="BT19" s="8"/>
    </row>
    <row r="20" spans="2:72">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T20" s="3" t="str">
        <f>IF($A20="ADD",IF(NOT(ISBLANK(AS20)),_xlfn.XLOOKUP(AS20,ud_surface_binder_type[lookupValue],ud_surface_binder_type[lookupKey],"ERROR"),""), "")</f>
        <v/>
      </c>
      <c r="AY20" s="7"/>
      <c r="AZ20" s="4" t="str">
        <f t="shared" ca="1" si="3"/>
        <v/>
      </c>
      <c r="BA20" s="4"/>
      <c r="BB20" s="3" t="str">
        <f t="shared" si="4"/>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5"/>
        <v/>
      </c>
      <c r="BH20" s="3" t="str">
        <f>IF($A20="","",IF((AND($A20="ADD",OR(BG20="",BG20="Queenstown-Lakes District Council"))),"70",(_xlfn.XLOOKUP(BG20,ud_organisation_owner[lookupValue],ud_organisation_owner[lookupKey],""))))</f>
        <v/>
      </c>
      <c r="BI20" s="3" t="str">
        <f t="shared" si="6"/>
        <v/>
      </c>
      <c r="BJ20" s="3" t="str">
        <f>IF($A20="","",IF((AND($A20="ADD",OR(BI20="",BI20="Queenstown-Lakes District Council"))),"70",(_xlfn.XLOOKUP(BI20,ud_organisation_owner[lookupValue],ud_organisation_owner[lookupKey],""))))</f>
        <v/>
      </c>
      <c r="BK20" s="3" t="str">
        <f t="shared" si="7"/>
        <v/>
      </c>
      <c r="BL20" s="3" t="str">
        <f>IF($A20="","",IF((AND($A20="ADD",OR(BK20="",BK20="Local Authority"))),"17",(_xlfn.XLOOKUP(BK20,ud_sub_organisation[lookupValue],ud_sub_organisation[lookupKey],""))))</f>
        <v/>
      </c>
      <c r="BM20" s="3" t="str">
        <f t="shared" si="8"/>
        <v/>
      </c>
      <c r="BN20" s="3" t="str">
        <f>IF($A20="","",IF((AND($A20="ADD",OR(BM20="",BM20="Vested assets"))),"12",(_xlfn.XLOOKUP(BM20,ud_work_origin[lookupValue],ud_work_origin[lookupKey],""))))</f>
        <v/>
      </c>
      <c r="BO20" s="6"/>
      <c r="BP20" s="2" t="str">
        <f t="shared" si="9"/>
        <v/>
      </c>
      <c r="BQ20" s="3" t="str">
        <f t="shared" si="10"/>
        <v/>
      </c>
      <c r="BR20" s="3" t="str">
        <f>IF($A20="","",IF((AND($A20="ADD",OR(BQ20="",BQ20="Excellent"))),"1",(_xlfn.XLOOKUP(BQ20,condition[lookupValue],condition[lookupKey],""))))</f>
        <v/>
      </c>
      <c r="BS20" s="7" t="str">
        <f t="shared" si="11"/>
        <v/>
      </c>
      <c r="BT20" s="8"/>
    </row>
    <row r="21" spans="2:72">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T21" s="3" t="str">
        <f>IF($A21="ADD",IF(NOT(ISBLANK(AS21)),_xlfn.XLOOKUP(AS21,ud_surface_binder_type[lookupValue],ud_surface_binder_type[lookupKey],"ERROR"),""), "")</f>
        <v/>
      </c>
      <c r="AY21" s="7"/>
      <c r="AZ21" s="4" t="str">
        <f t="shared" ca="1" si="3"/>
        <v/>
      </c>
      <c r="BA21" s="4"/>
      <c r="BB21" s="3" t="str">
        <f t="shared" si="4"/>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5"/>
        <v/>
      </c>
      <c r="BH21" s="3" t="str">
        <f>IF($A21="","",IF((AND($A21="ADD",OR(BG21="",BG21="Queenstown-Lakes District Council"))),"70",(_xlfn.XLOOKUP(BG21,ud_organisation_owner[lookupValue],ud_organisation_owner[lookupKey],""))))</f>
        <v/>
      </c>
      <c r="BI21" s="3" t="str">
        <f t="shared" si="6"/>
        <v/>
      </c>
      <c r="BJ21" s="3" t="str">
        <f>IF($A21="","",IF((AND($A21="ADD",OR(BI21="",BI21="Queenstown-Lakes District Council"))),"70",(_xlfn.XLOOKUP(BI21,ud_organisation_owner[lookupValue],ud_organisation_owner[lookupKey],""))))</f>
        <v/>
      </c>
      <c r="BK21" s="3" t="str">
        <f t="shared" si="7"/>
        <v/>
      </c>
      <c r="BL21" s="3" t="str">
        <f>IF($A21="","",IF((AND($A21="ADD",OR(BK21="",BK21="Local Authority"))),"17",(_xlfn.XLOOKUP(BK21,ud_sub_organisation[lookupValue],ud_sub_organisation[lookupKey],""))))</f>
        <v/>
      </c>
      <c r="BM21" s="3" t="str">
        <f t="shared" si="8"/>
        <v/>
      </c>
      <c r="BN21" s="3" t="str">
        <f>IF($A21="","",IF((AND($A21="ADD",OR(BM21="",BM21="Vested assets"))),"12",(_xlfn.XLOOKUP(BM21,ud_work_origin[lookupValue],ud_work_origin[lookupKey],""))))</f>
        <v/>
      </c>
      <c r="BO21" s="6"/>
      <c r="BP21" s="2" t="str">
        <f t="shared" si="9"/>
        <v/>
      </c>
      <c r="BQ21" s="3" t="str">
        <f t="shared" si="10"/>
        <v/>
      </c>
      <c r="BR21" s="3" t="str">
        <f>IF($A21="","",IF((AND($A21="ADD",OR(BQ21="",BQ21="Excellent"))),"1",(_xlfn.XLOOKUP(BQ21,condition[lookupValue],condition[lookupKey],""))))</f>
        <v/>
      </c>
      <c r="BS21" s="7" t="str">
        <f t="shared" si="11"/>
        <v/>
      </c>
      <c r="BT21" s="8"/>
    </row>
    <row r="22" spans="2:72">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T22" s="3" t="str">
        <f>IF($A22="ADD",IF(NOT(ISBLANK(AS22)),_xlfn.XLOOKUP(AS22,ud_surface_binder_type[lookupValue],ud_surface_binder_type[lookupKey],"ERROR"),""), "")</f>
        <v/>
      </c>
      <c r="AY22" s="7"/>
      <c r="AZ22" s="4" t="str">
        <f t="shared" ca="1" si="3"/>
        <v/>
      </c>
      <c r="BA22" s="4"/>
      <c r="BB22" s="3" t="str">
        <f t="shared" si="4"/>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5"/>
        <v/>
      </c>
      <c r="BH22" s="3" t="str">
        <f>IF($A22="","",IF((AND($A22="ADD",OR(BG22="",BG22="Queenstown-Lakes District Council"))),"70",(_xlfn.XLOOKUP(BG22,ud_organisation_owner[lookupValue],ud_organisation_owner[lookupKey],""))))</f>
        <v/>
      </c>
      <c r="BI22" s="3" t="str">
        <f t="shared" si="6"/>
        <v/>
      </c>
      <c r="BJ22" s="3" t="str">
        <f>IF($A22="","",IF((AND($A22="ADD",OR(BI22="",BI22="Queenstown-Lakes District Council"))),"70",(_xlfn.XLOOKUP(BI22,ud_organisation_owner[lookupValue],ud_organisation_owner[lookupKey],""))))</f>
        <v/>
      </c>
      <c r="BK22" s="3" t="str">
        <f t="shared" si="7"/>
        <v/>
      </c>
      <c r="BL22" s="3" t="str">
        <f>IF($A22="","",IF((AND($A22="ADD",OR(BK22="",BK22="Local Authority"))),"17",(_xlfn.XLOOKUP(BK22,ud_sub_organisation[lookupValue],ud_sub_organisation[lookupKey],""))))</f>
        <v/>
      </c>
      <c r="BM22" s="3" t="str">
        <f t="shared" si="8"/>
        <v/>
      </c>
      <c r="BN22" s="3" t="str">
        <f>IF($A22="","",IF((AND($A22="ADD",OR(BM22="",BM22="Vested assets"))),"12",(_xlfn.XLOOKUP(BM22,ud_work_origin[lookupValue],ud_work_origin[lookupKey],""))))</f>
        <v/>
      </c>
      <c r="BO22" s="6"/>
      <c r="BP22" s="2" t="str">
        <f t="shared" si="9"/>
        <v/>
      </c>
      <c r="BQ22" s="3" t="str">
        <f t="shared" si="10"/>
        <v/>
      </c>
      <c r="BR22" s="3" t="str">
        <f>IF($A22="","",IF((AND($A22="ADD",OR(BQ22="",BQ22="Excellent"))),"1",(_xlfn.XLOOKUP(BQ22,condition[lookupValue],condition[lookupKey],""))))</f>
        <v/>
      </c>
      <c r="BS22" s="7" t="str">
        <f t="shared" si="11"/>
        <v/>
      </c>
      <c r="BT22" s="8"/>
    </row>
    <row r="23" spans="2:72">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T23" s="3" t="str">
        <f>IF($A23="ADD",IF(NOT(ISBLANK(AS23)),_xlfn.XLOOKUP(AS23,ud_surface_binder_type[lookupValue],ud_surface_binder_type[lookupKey],"ERROR"),""), "")</f>
        <v/>
      </c>
      <c r="AY23" s="7"/>
      <c r="AZ23" s="4" t="str">
        <f t="shared" ca="1" si="3"/>
        <v/>
      </c>
      <c r="BA23" s="4"/>
      <c r="BB23" s="3" t="str">
        <f t="shared" si="4"/>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5"/>
        <v/>
      </c>
      <c r="BH23" s="3" t="str">
        <f>IF($A23="","",IF((AND($A23="ADD",OR(BG23="",BG23="Queenstown-Lakes District Council"))),"70",(_xlfn.XLOOKUP(BG23,ud_organisation_owner[lookupValue],ud_organisation_owner[lookupKey],""))))</f>
        <v/>
      </c>
      <c r="BI23" s="3" t="str">
        <f t="shared" si="6"/>
        <v/>
      </c>
      <c r="BJ23" s="3" t="str">
        <f>IF($A23="","",IF((AND($A23="ADD",OR(BI23="",BI23="Queenstown-Lakes District Council"))),"70",(_xlfn.XLOOKUP(BI23,ud_organisation_owner[lookupValue],ud_organisation_owner[lookupKey],""))))</f>
        <v/>
      </c>
      <c r="BK23" s="3" t="str">
        <f t="shared" si="7"/>
        <v/>
      </c>
      <c r="BL23" s="3" t="str">
        <f>IF($A23="","",IF((AND($A23="ADD",OR(BK23="",BK23="Local Authority"))),"17",(_xlfn.XLOOKUP(BK23,ud_sub_organisation[lookupValue],ud_sub_organisation[lookupKey],""))))</f>
        <v/>
      </c>
      <c r="BM23" s="3" t="str">
        <f t="shared" si="8"/>
        <v/>
      </c>
      <c r="BN23" s="3" t="str">
        <f>IF($A23="","",IF((AND($A23="ADD",OR(BM23="",BM23="Vested assets"))),"12",(_xlfn.XLOOKUP(BM23,ud_work_origin[lookupValue],ud_work_origin[lookupKey],""))))</f>
        <v/>
      </c>
      <c r="BO23" s="6"/>
      <c r="BP23" s="2" t="str">
        <f t="shared" si="9"/>
        <v/>
      </c>
      <c r="BQ23" s="3" t="str">
        <f t="shared" si="10"/>
        <v/>
      </c>
      <c r="BR23" s="3" t="str">
        <f>IF($A23="","",IF((AND($A23="ADD",OR(BQ23="",BQ23="Excellent"))),"1",(_xlfn.XLOOKUP(BQ23,condition[lookupValue],condition[lookupKey],""))))</f>
        <v/>
      </c>
      <c r="BS23" s="7" t="str">
        <f t="shared" si="11"/>
        <v/>
      </c>
      <c r="BT23" s="8"/>
    </row>
    <row r="24" spans="2:72">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T24" s="3" t="str">
        <f>IF($A24="ADD",IF(NOT(ISBLANK(AS24)),_xlfn.XLOOKUP(AS24,ud_surface_binder_type[lookupValue],ud_surface_binder_type[lookupKey],"ERROR"),""), "")</f>
        <v/>
      </c>
      <c r="AY24" s="7"/>
      <c r="AZ24" s="4" t="str">
        <f t="shared" ca="1" si="3"/>
        <v/>
      </c>
      <c r="BA24" s="4"/>
      <c r="BB24" s="3" t="str">
        <f t="shared" si="4"/>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5"/>
        <v/>
      </c>
      <c r="BH24" s="3" t="str">
        <f>IF($A24="","",IF((AND($A24="ADD",OR(BG24="",BG24="Queenstown-Lakes District Council"))),"70",(_xlfn.XLOOKUP(BG24,ud_organisation_owner[lookupValue],ud_organisation_owner[lookupKey],""))))</f>
        <v/>
      </c>
      <c r="BI24" s="3" t="str">
        <f t="shared" si="6"/>
        <v/>
      </c>
      <c r="BJ24" s="3" t="str">
        <f>IF($A24="","",IF((AND($A24="ADD",OR(BI24="",BI24="Queenstown-Lakes District Council"))),"70",(_xlfn.XLOOKUP(BI24,ud_organisation_owner[lookupValue],ud_organisation_owner[lookupKey],""))))</f>
        <v/>
      </c>
      <c r="BK24" s="3" t="str">
        <f t="shared" si="7"/>
        <v/>
      </c>
      <c r="BL24" s="3" t="str">
        <f>IF($A24="","",IF((AND($A24="ADD",OR(BK24="",BK24="Local Authority"))),"17",(_xlfn.XLOOKUP(BK24,ud_sub_organisation[lookupValue],ud_sub_organisation[lookupKey],""))))</f>
        <v/>
      </c>
      <c r="BM24" s="3" t="str">
        <f t="shared" si="8"/>
        <v/>
      </c>
      <c r="BN24" s="3" t="str">
        <f>IF($A24="","",IF((AND($A24="ADD",OR(BM24="",BM24="Vested assets"))),"12",(_xlfn.XLOOKUP(BM24,ud_work_origin[lookupValue],ud_work_origin[lookupKey],""))))</f>
        <v/>
      </c>
      <c r="BO24" s="6"/>
      <c r="BP24" s="2" t="str">
        <f t="shared" si="9"/>
        <v/>
      </c>
      <c r="BQ24" s="3" t="str">
        <f t="shared" si="10"/>
        <v/>
      </c>
      <c r="BR24" s="3" t="str">
        <f>IF($A24="","",IF((AND($A24="ADD",OR(BQ24="",BQ24="Excellent"))),"1",(_xlfn.XLOOKUP(BQ24,condition[lookupValue],condition[lookupKey],""))))</f>
        <v/>
      </c>
      <c r="BS24" s="7" t="str">
        <f t="shared" si="11"/>
        <v/>
      </c>
      <c r="BT24" s="8"/>
    </row>
    <row r="25" spans="2:72">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T25" s="3" t="str">
        <f>IF($A25="ADD",IF(NOT(ISBLANK(AS25)),_xlfn.XLOOKUP(AS25,ud_surface_binder_type[lookupValue],ud_surface_binder_type[lookupKey],"ERROR"),""), "")</f>
        <v/>
      </c>
      <c r="AY25" s="7"/>
      <c r="AZ25" s="4" t="str">
        <f t="shared" ca="1" si="3"/>
        <v/>
      </c>
      <c r="BA25" s="4"/>
      <c r="BB25" s="3" t="str">
        <f t="shared" si="4"/>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5"/>
        <v/>
      </c>
      <c r="BH25" s="3" t="str">
        <f>IF($A25="","",IF((AND($A25="ADD",OR(BG25="",BG25="Queenstown-Lakes District Council"))),"70",(_xlfn.XLOOKUP(BG25,ud_organisation_owner[lookupValue],ud_organisation_owner[lookupKey],""))))</f>
        <v/>
      </c>
      <c r="BI25" s="3" t="str">
        <f t="shared" si="6"/>
        <v/>
      </c>
      <c r="BJ25" s="3" t="str">
        <f>IF($A25="","",IF((AND($A25="ADD",OR(BI25="",BI25="Queenstown-Lakes District Council"))),"70",(_xlfn.XLOOKUP(BI25,ud_organisation_owner[lookupValue],ud_organisation_owner[lookupKey],""))))</f>
        <v/>
      </c>
      <c r="BK25" s="3" t="str">
        <f t="shared" si="7"/>
        <v/>
      </c>
      <c r="BL25" s="3" t="str">
        <f>IF($A25="","",IF((AND($A25="ADD",OR(BK25="",BK25="Local Authority"))),"17",(_xlfn.XLOOKUP(BK25,ud_sub_organisation[lookupValue],ud_sub_organisation[lookupKey],""))))</f>
        <v/>
      </c>
      <c r="BM25" s="3" t="str">
        <f t="shared" si="8"/>
        <v/>
      </c>
      <c r="BN25" s="3" t="str">
        <f>IF($A25="","",IF((AND($A25="ADD",OR(BM25="",BM25="Vested assets"))),"12",(_xlfn.XLOOKUP(BM25,ud_work_origin[lookupValue],ud_work_origin[lookupKey],""))))</f>
        <v/>
      </c>
      <c r="BO25" s="6"/>
      <c r="BP25" s="2" t="str">
        <f t="shared" si="9"/>
        <v/>
      </c>
      <c r="BQ25" s="3" t="str">
        <f t="shared" si="10"/>
        <v/>
      </c>
      <c r="BR25" s="3" t="str">
        <f>IF($A25="","",IF((AND($A25="ADD",OR(BQ25="",BQ25="Excellent"))),"1",(_xlfn.XLOOKUP(BQ25,condition[lookupValue],condition[lookupKey],""))))</f>
        <v/>
      </c>
      <c r="BS25" s="7" t="str">
        <f t="shared" si="11"/>
        <v/>
      </c>
      <c r="BT25" s="8"/>
    </row>
    <row r="26" spans="2:72">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T26" s="3" t="str">
        <f>IF($A26="ADD",IF(NOT(ISBLANK(AS26)),_xlfn.XLOOKUP(AS26,ud_surface_binder_type[lookupValue],ud_surface_binder_type[lookupKey],"ERROR"),""), "")</f>
        <v/>
      </c>
      <c r="AY26" s="7"/>
      <c r="AZ26" s="4" t="str">
        <f t="shared" ca="1" si="3"/>
        <v/>
      </c>
      <c r="BA26" s="4"/>
      <c r="BB26" s="3" t="str">
        <f t="shared" si="4"/>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5"/>
        <v/>
      </c>
      <c r="BH26" s="3" t="str">
        <f>IF($A26="","",IF((AND($A26="ADD",OR(BG26="",BG26="Queenstown-Lakes District Council"))),"70",(_xlfn.XLOOKUP(BG26,ud_organisation_owner[lookupValue],ud_organisation_owner[lookupKey],""))))</f>
        <v/>
      </c>
      <c r="BI26" s="3" t="str">
        <f t="shared" si="6"/>
        <v/>
      </c>
      <c r="BJ26" s="3" t="str">
        <f>IF($A26="","",IF((AND($A26="ADD",OR(BI26="",BI26="Queenstown-Lakes District Council"))),"70",(_xlfn.XLOOKUP(BI26,ud_organisation_owner[lookupValue],ud_organisation_owner[lookupKey],""))))</f>
        <v/>
      </c>
      <c r="BK26" s="3" t="str">
        <f t="shared" si="7"/>
        <v/>
      </c>
      <c r="BL26" s="3" t="str">
        <f>IF($A26="","",IF((AND($A26="ADD",OR(BK26="",BK26="Local Authority"))),"17",(_xlfn.XLOOKUP(BK26,ud_sub_organisation[lookupValue],ud_sub_organisation[lookupKey],""))))</f>
        <v/>
      </c>
      <c r="BM26" s="3" t="str">
        <f t="shared" si="8"/>
        <v/>
      </c>
      <c r="BN26" s="3" t="str">
        <f>IF($A26="","",IF((AND($A26="ADD",OR(BM26="",BM26="Vested assets"))),"12",(_xlfn.XLOOKUP(BM26,ud_work_origin[lookupValue],ud_work_origin[lookupKey],""))))</f>
        <v/>
      </c>
      <c r="BO26" s="6"/>
      <c r="BP26" s="2" t="str">
        <f t="shared" si="9"/>
        <v/>
      </c>
      <c r="BQ26" s="3" t="str">
        <f t="shared" si="10"/>
        <v/>
      </c>
      <c r="BR26" s="3" t="str">
        <f>IF($A26="","",IF((AND($A26="ADD",OR(BQ26="",BQ26="Excellent"))),"1",(_xlfn.XLOOKUP(BQ26,condition[lookupValue],condition[lookupKey],""))))</f>
        <v/>
      </c>
      <c r="BS26" s="7" t="str">
        <f t="shared" si="11"/>
        <v/>
      </c>
      <c r="BT26" s="8"/>
    </row>
    <row r="27" spans="2:72">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T27" s="3" t="str">
        <f>IF($A27="ADD",IF(NOT(ISBLANK(AS27)),_xlfn.XLOOKUP(AS27,ud_surface_binder_type[lookupValue],ud_surface_binder_type[lookupKey],"ERROR"),""), "")</f>
        <v/>
      </c>
      <c r="AY27" s="7"/>
      <c r="AZ27" s="4" t="str">
        <f t="shared" ca="1" si="3"/>
        <v/>
      </c>
      <c r="BA27" s="4"/>
      <c r="BB27" s="3" t="str">
        <f t="shared" si="4"/>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5"/>
        <v/>
      </c>
      <c r="BH27" s="3" t="str">
        <f>IF($A27="","",IF((AND($A27="ADD",OR(BG27="",BG27="Queenstown-Lakes District Council"))),"70",(_xlfn.XLOOKUP(BG27,ud_organisation_owner[lookupValue],ud_organisation_owner[lookupKey],""))))</f>
        <v/>
      </c>
      <c r="BI27" s="3" t="str">
        <f t="shared" si="6"/>
        <v/>
      </c>
      <c r="BJ27" s="3" t="str">
        <f>IF($A27="","",IF((AND($A27="ADD",OR(BI27="",BI27="Queenstown-Lakes District Council"))),"70",(_xlfn.XLOOKUP(BI27,ud_organisation_owner[lookupValue],ud_organisation_owner[lookupKey],""))))</f>
        <v/>
      </c>
      <c r="BK27" s="3" t="str">
        <f t="shared" si="7"/>
        <v/>
      </c>
      <c r="BL27" s="3" t="str">
        <f>IF($A27="","",IF((AND($A27="ADD",OR(BK27="",BK27="Local Authority"))),"17",(_xlfn.XLOOKUP(BK27,ud_sub_organisation[lookupValue],ud_sub_organisation[lookupKey],""))))</f>
        <v/>
      </c>
      <c r="BM27" s="3" t="str">
        <f t="shared" si="8"/>
        <v/>
      </c>
      <c r="BN27" s="3" t="str">
        <f>IF($A27="","",IF((AND($A27="ADD",OR(BM27="",BM27="Vested assets"))),"12",(_xlfn.XLOOKUP(BM27,ud_work_origin[lookupValue],ud_work_origin[lookupKey],""))))</f>
        <v/>
      </c>
      <c r="BO27" s="6"/>
      <c r="BP27" s="2" t="str">
        <f t="shared" si="9"/>
        <v/>
      </c>
      <c r="BQ27" s="3" t="str">
        <f t="shared" si="10"/>
        <v/>
      </c>
      <c r="BR27" s="3" t="str">
        <f>IF($A27="","",IF((AND($A27="ADD",OR(BQ27="",BQ27="Excellent"))),"1",(_xlfn.XLOOKUP(BQ27,condition[lookupValue],condition[lookupKey],""))))</f>
        <v/>
      </c>
      <c r="BS27" s="7" t="str">
        <f t="shared" si="11"/>
        <v/>
      </c>
      <c r="BT27" s="8"/>
    </row>
    <row r="28" spans="2:72">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T28" s="3" t="str">
        <f>IF($A28="ADD",IF(NOT(ISBLANK(AS28)),_xlfn.XLOOKUP(AS28,ud_surface_binder_type[lookupValue],ud_surface_binder_type[lookupKey],"ERROR"),""), "")</f>
        <v/>
      </c>
      <c r="AY28" s="7"/>
      <c r="AZ28" s="4" t="str">
        <f t="shared" ca="1" si="3"/>
        <v/>
      </c>
      <c r="BA28" s="4"/>
      <c r="BB28" s="3" t="str">
        <f t="shared" si="4"/>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5"/>
        <v/>
      </c>
      <c r="BH28" s="3" t="str">
        <f>IF($A28="","",IF((AND($A28="ADD",OR(BG28="",BG28="Queenstown-Lakes District Council"))),"70",(_xlfn.XLOOKUP(BG28,ud_organisation_owner[lookupValue],ud_organisation_owner[lookupKey],""))))</f>
        <v/>
      </c>
      <c r="BI28" s="3" t="str">
        <f t="shared" si="6"/>
        <v/>
      </c>
      <c r="BJ28" s="3" t="str">
        <f>IF($A28="","",IF((AND($A28="ADD",OR(BI28="",BI28="Queenstown-Lakes District Council"))),"70",(_xlfn.XLOOKUP(BI28,ud_organisation_owner[lookupValue],ud_organisation_owner[lookupKey],""))))</f>
        <v/>
      </c>
      <c r="BK28" s="3" t="str">
        <f t="shared" si="7"/>
        <v/>
      </c>
      <c r="BL28" s="3" t="str">
        <f>IF($A28="","",IF((AND($A28="ADD",OR(BK28="",BK28="Local Authority"))),"17",(_xlfn.XLOOKUP(BK28,ud_sub_organisation[lookupValue],ud_sub_organisation[lookupKey],""))))</f>
        <v/>
      </c>
      <c r="BM28" s="3" t="str">
        <f t="shared" si="8"/>
        <v/>
      </c>
      <c r="BN28" s="3" t="str">
        <f>IF($A28="","",IF((AND($A28="ADD",OR(BM28="",BM28="Vested assets"))),"12",(_xlfn.XLOOKUP(BM28,ud_work_origin[lookupValue],ud_work_origin[lookupKey],""))))</f>
        <v/>
      </c>
      <c r="BO28" s="6"/>
      <c r="BP28" s="2" t="str">
        <f t="shared" si="9"/>
        <v/>
      </c>
      <c r="BQ28" s="3" t="str">
        <f t="shared" si="10"/>
        <v/>
      </c>
      <c r="BR28" s="3" t="str">
        <f>IF($A28="","",IF((AND($A28="ADD",OR(BQ28="",BQ28="Excellent"))),"1",(_xlfn.XLOOKUP(BQ28,condition[lookupValue],condition[lookupKey],""))))</f>
        <v/>
      </c>
      <c r="BS28" s="7" t="str">
        <f t="shared" si="11"/>
        <v/>
      </c>
      <c r="BT28" s="8"/>
    </row>
    <row r="29" spans="2:72">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T29" s="3" t="str">
        <f>IF($A29="ADD",IF(NOT(ISBLANK(AS29)),_xlfn.XLOOKUP(AS29,ud_surface_binder_type[lookupValue],ud_surface_binder_type[lookupKey],"ERROR"),""), "")</f>
        <v/>
      </c>
      <c r="AY29" s="7"/>
      <c r="AZ29" s="4" t="str">
        <f t="shared" ca="1" si="3"/>
        <v/>
      </c>
      <c r="BA29" s="4"/>
      <c r="BB29" s="3" t="str">
        <f t="shared" si="4"/>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5"/>
        <v/>
      </c>
      <c r="BH29" s="3" t="str">
        <f>IF($A29="","",IF((AND($A29="ADD",OR(BG29="",BG29="Queenstown-Lakes District Council"))),"70",(_xlfn.XLOOKUP(BG29,ud_organisation_owner[lookupValue],ud_organisation_owner[lookupKey],""))))</f>
        <v/>
      </c>
      <c r="BI29" s="3" t="str">
        <f t="shared" si="6"/>
        <v/>
      </c>
      <c r="BJ29" s="3" t="str">
        <f>IF($A29="","",IF((AND($A29="ADD",OR(BI29="",BI29="Queenstown-Lakes District Council"))),"70",(_xlfn.XLOOKUP(BI29,ud_organisation_owner[lookupValue],ud_organisation_owner[lookupKey],""))))</f>
        <v/>
      </c>
      <c r="BK29" s="3" t="str">
        <f t="shared" si="7"/>
        <v/>
      </c>
      <c r="BL29" s="3" t="str">
        <f>IF($A29="","",IF((AND($A29="ADD",OR(BK29="",BK29="Local Authority"))),"17",(_xlfn.XLOOKUP(BK29,ud_sub_organisation[lookupValue],ud_sub_organisation[lookupKey],""))))</f>
        <v/>
      </c>
      <c r="BM29" s="3" t="str">
        <f t="shared" si="8"/>
        <v/>
      </c>
      <c r="BN29" s="3" t="str">
        <f>IF($A29="","",IF((AND($A29="ADD",OR(BM29="",BM29="Vested assets"))),"12",(_xlfn.XLOOKUP(BM29,ud_work_origin[lookupValue],ud_work_origin[lookupKey],""))))</f>
        <v/>
      </c>
      <c r="BO29" s="6"/>
      <c r="BP29" s="2" t="str">
        <f t="shared" si="9"/>
        <v/>
      </c>
      <c r="BQ29" s="3" t="str">
        <f t="shared" si="10"/>
        <v/>
      </c>
      <c r="BR29" s="3" t="str">
        <f>IF($A29="","",IF((AND($A29="ADD",OR(BQ29="",BQ29="Excellent"))),"1",(_xlfn.XLOOKUP(BQ29,condition[lookupValue],condition[lookupKey],""))))</f>
        <v/>
      </c>
      <c r="BS29" s="7" t="str">
        <f t="shared" si="11"/>
        <v/>
      </c>
      <c r="BT29" s="8"/>
    </row>
    <row r="30" spans="2:72">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T30" s="3" t="str">
        <f>IF($A30="ADD",IF(NOT(ISBLANK(AS30)),_xlfn.XLOOKUP(AS30,ud_surface_binder_type[lookupValue],ud_surface_binder_type[lookupKey],"ERROR"),""), "")</f>
        <v/>
      </c>
      <c r="AY30" s="7"/>
      <c r="AZ30" s="4" t="str">
        <f t="shared" ca="1" si="3"/>
        <v/>
      </c>
      <c r="BA30" s="4"/>
      <c r="BB30" s="3" t="str">
        <f t="shared" si="4"/>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5"/>
        <v/>
      </c>
      <c r="BH30" s="3" t="str">
        <f>IF($A30="","",IF((AND($A30="ADD",OR(BG30="",BG30="Queenstown-Lakes District Council"))),"70",(_xlfn.XLOOKUP(BG30,ud_organisation_owner[lookupValue],ud_organisation_owner[lookupKey],""))))</f>
        <v/>
      </c>
      <c r="BI30" s="3" t="str">
        <f t="shared" si="6"/>
        <v/>
      </c>
      <c r="BJ30" s="3" t="str">
        <f>IF($A30="","",IF((AND($A30="ADD",OR(BI30="",BI30="Queenstown-Lakes District Council"))),"70",(_xlfn.XLOOKUP(BI30,ud_organisation_owner[lookupValue],ud_organisation_owner[lookupKey],""))))</f>
        <v/>
      </c>
      <c r="BK30" s="3" t="str">
        <f t="shared" si="7"/>
        <v/>
      </c>
      <c r="BL30" s="3" t="str">
        <f>IF($A30="","",IF((AND($A30="ADD",OR(BK30="",BK30="Local Authority"))),"17",(_xlfn.XLOOKUP(BK30,ud_sub_organisation[lookupValue],ud_sub_organisation[lookupKey],""))))</f>
        <v/>
      </c>
      <c r="BM30" s="3" t="str">
        <f t="shared" si="8"/>
        <v/>
      </c>
      <c r="BN30" s="3" t="str">
        <f>IF($A30="","",IF((AND($A30="ADD",OR(BM30="",BM30="Vested assets"))),"12",(_xlfn.XLOOKUP(BM30,ud_work_origin[lookupValue],ud_work_origin[lookupKey],""))))</f>
        <v/>
      </c>
      <c r="BO30" s="6"/>
      <c r="BP30" s="2" t="str">
        <f t="shared" si="9"/>
        <v/>
      </c>
      <c r="BQ30" s="3" t="str">
        <f t="shared" si="10"/>
        <v/>
      </c>
      <c r="BR30" s="3" t="str">
        <f>IF($A30="","",IF((AND($A30="ADD",OR(BQ30="",BQ30="Excellent"))),"1",(_xlfn.XLOOKUP(BQ30,condition[lookupValue],condition[lookupKey],""))))</f>
        <v/>
      </c>
      <c r="BS30" s="7" t="str">
        <f t="shared" si="11"/>
        <v/>
      </c>
      <c r="BT30" s="8"/>
    </row>
    <row r="31" spans="2:72">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T31" s="3" t="str">
        <f>IF($A31="ADD",IF(NOT(ISBLANK(AS31)),_xlfn.XLOOKUP(AS31,ud_surface_binder_type[lookupValue],ud_surface_binder_type[lookupKey],"ERROR"),""), "")</f>
        <v/>
      </c>
      <c r="AY31" s="7"/>
      <c r="AZ31" s="4" t="str">
        <f t="shared" ca="1" si="3"/>
        <v/>
      </c>
      <c r="BA31" s="4"/>
      <c r="BB31" s="3" t="str">
        <f t="shared" si="4"/>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5"/>
        <v/>
      </c>
      <c r="BH31" s="3" t="str">
        <f>IF($A31="","",IF((AND($A31="ADD",OR(BG31="",BG31="Queenstown-Lakes District Council"))),"70",(_xlfn.XLOOKUP(BG31,ud_organisation_owner[lookupValue],ud_organisation_owner[lookupKey],""))))</f>
        <v/>
      </c>
      <c r="BI31" s="3" t="str">
        <f t="shared" si="6"/>
        <v/>
      </c>
      <c r="BJ31" s="3" t="str">
        <f>IF($A31="","",IF((AND($A31="ADD",OR(BI31="",BI31="Queenstown-Lakes District Council"))),"70",(_xlfn.XLOOKUP(BI31,ud_organisation_owner[lookupValue],ud_organisation_owner[lookupKey],""))))</f>
        <v/>
      </c>
      <c r="BK31" s="3" t="str">
        <f t="shared" si="7"/>
        <v/>
      </c>
      <c r="BL31" s="3" t="str">
        <f>IF($A31="","",IF((AND($A31="ADD",OR(BK31="",BK31="Local Authority"))),"17",(_xlfn.XLOOKUP(BK31,ud_sub_organisation[lookupValue],ud_sub_organisation[lookupKey],""))))</f>
        <v/>
      </c>
      <c r="BM31" s="3" t="str">
        <f t="shared" si="8"/>
        <v/>
      </c>
      <c r="BN31" s="3" t="str">
        <f>IF($A31="","",IF((AND($A31="ADD",OR(BM31="",BM31="Vested assets"))),"12",(_xlfn.XLOOKUP(BM31,ud_work_origin[lookupValue],ud_work_origin[lookupKey],""))))</f>
        <v/>
      </c>
      <c r="BO31" s="6"/>
      <c r="BP31" s="2" t="str">
        <f t="shared" si="9"/>
        <v/>
      </c>
      <c r="BQ31" s="3" t="str">
        <f t="shared" si="10"/>
        <v/>
      </c>
      <c r="BR31" s="3" t="str">
        <f>IF($A31="","",IF((AND($A31="ADD",OR(BQ31="",BQ31="Excellent"))),"1",(_xlfn.XLOOKUP(BQ31,condition[lookupValue],condition[lookupKey],""))))</f>
        <v/>
      </c>
      <c r="BS31" s="7" t="str">
        <f t="shared" si="11"/>
        <v/>
      </c>
      <c r="BT31" s="8"/>
    </row>
    <row r="32" spans="2:72">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T32" s="3" t="str">
        <f>IF($A32="ADD",IF(NOT(ISBLANK(AS32)),_xlfn.XLOOKUP(AS32,ud_surface_binder_type[lookupValue],ud_surface_binder_type[lookupKey],"ERROR"),""), "")</f>
        <v/>
      </c>
      <c r="AY32" s="7"/>
      <c r="AZ32" s="4" t="str">
        <f t="shared" ca="1" si="3"/>
        <v/>
      </c>
      <c r="BA32" s="4"/>
      <c r="BB32" s="3" t="str">
        <f t="shared" si="4"/>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5"/>
        <v/>
      </c>
      <c r="BH32" s="3" t="str">
        <f>IF($A32="","",IF((AND($A32="ADD",OR(BG32="",BG32="Queenstown-Lakes District Council"))),"70",(_xlfn.XLOOKUP(BG32,ud_organisation_owner[lookupValue],ud_organisation_owner[lookupKey],""))))</f>
        <v/>
      </c>
      <c r="BI32" s="3" t="str">
        <f t="shared" si="6"/>
        <v/>
      </c>
      <c r="BJ32" s="3" t="str">
        <f>IF($A32="","",IF((AND($A32="ADD",OR(BI32="",BI32="Queenstown-Lakes District Council"))),"70",(_xlfn.XLOOKUP(BI32,ud_organisation_owner[lookupValue],ud_organisation_owner[lookupKey],""))))</f>
        <v/>
      </c>
      <c r="BK32" s="3" t="str">
        <f t="shared" si="7"/>
        <v/>
      </c>
      <c r="BL32" s="3" t="str">
        <f>IF($A32="","",IF((AND($A32="ADD",OR(BK32="",BK32="Local Authority"))),"17",(_xlfn.XLOOKUP(BK32,ud_sub_organisation[lookupValue],ud_sub_organisation[lookupKey],""))))</f>
        <v/>
      </c>
      <c r="BM32" s="3" t="str">
        <f t="shared" si="8"/>
        <v/>
      </c>
      <c r="BN32" s="3" t="str">
        <f>IF($A32="","",IF((AND($A32="ADD",OR(BM32="",BM32="Vested assets"))),"12",(_xlfn.XLOOKUP(BM32,ud_work_origin[lookupValue],ud_work_origin[lookupKey],""))))</f>
        <v/>
      </c>
      <c r="BO32" s="6"/>
      <c r="BP32" s="2" t="str">
        <f t="shared" si="9"/>
        <v/>
      </c>
      <c r="BQ32" s="3" t="str">
        <f t="shared" si="10"/>
        <v/>
      </c>
      <c r="BR32" s="3" t="str">
        <f>IF($A32="","",IF((AND($A32="ADD",OR(BQ32="",BQ32="Excellent"))),"1",(_xlfn.XLOOKUP(BQ32,condition[lookupValue],condition[lookupKey],""))))</f>
        <v/>
      </c>
      <c r="BS32" s="7" t="str">
        <f t="shared" si="11"/>
        <v/>
      </c>
      <c r="BT32" s="8"/>
    </row>
    <row r="33" spans="2:72">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T33" s="3" t="str">
        <f>IF($A33="ADD",IF(NOT(ISBLANK(AS33)),_xlfn.XLOOKUP(AS33,ud_surface_binder_type[lookupValue],ud_surface_binder_type[lookupKey],"ERROR"),""), "")</f>
        <v/>
      </c>
      <c r="AY33" s="7"/>
      <c r="AZ33" s="4" t="str">
        <f t="shared" ca="1" si="3"/>
        <v/>
      </c>
      <c r="BA33" s="4"/>
      <c r="BB33" s="3" t="str">
        <f t="shared" si="4"/>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5"/>
        <v/>
      </c>
      <c r="BH33" s="3" t="str">
        <f>IF($A33="","",IF((AND($A33="ADD",OR(BG33="",BG33="Queenstown-Lakes District Council"))),"70",(_xlfn.XLOOKUP(BG33,ud_organisation_owner[lookupValue],ud_organisation_owner[lookupKey],""))))</f>
        <v/>
      </c>
      <c r="BI33" s="3" t="str">
        <f t="shared" si="6"/>
        <v/>
      </c>
      <c r="BJ33" s="3" t="str">
        <f>IF($A33="","",IF((AND($A33="ADD",OR(BI33="",BI33="Queenstown-Lakes District Council"))),"70",(_xlfn.XLOOKUP(BI33,ud_organisation_owner[lookupValue],ud_organisation_owner[lookupKey],""))))</f>
        <v/>
      </c>
      <c r="BK33" s="3" t="str">
        <f t="shared" si="7"/>
        <v/>
      </c>
      <c r="BL33" s="3" t="str">
        <f>IF($A33="","",IF((AND($A33="ADD",OR(BK33="",BK33="Local Authority"))),"17",(_xlfn.XLOOKUP(BK33,ud_sub_organisation[lookupValue],ud_sub_organisation[lookupKey],""))))</f>
        <v/>
      </c>
      <c r="BM33" s="3" t="str">
        <f t="shared" si="8"/>
        <v/>
      </c>
      <c r="BN33" s="3" t="str">
        <f>IF($A33="","",IF((AND($A33="ADD",OR(BM33="",BM33="Vested assets"))),"12",(_xlfn.XLOOKUP(BM33,ud_work_origin[lookupValue],ud_work_origin[lookupKey],""))))</f>
        <v/>
      </c>
      <c r="BO33" s="6"/>
      <c r="BP33" s="2" t="str">
        <f t="shared" si="9"/>
        <v/>
      </c>
      <c r="BQ33" s="3" t="str">
        <f t="shared" si="10"/>
        <v/>
      </c>
      <c r="BR33" s="3" t="str">
        <f>IF($A33="","",IF((AND($A33="ADD",OR(BQ33="",BQ33="Excellent"))),"1",(_xlfn.XLOOKUP(BQ33,condition[lookupValue],condition[lookupKey],""))))</f>
        <v/>
      </c>
      <c r="BS33" s="7" t="str">
        <f t="shared" si="11"/>
        <v/>
      </c>
      <c r="BT33" s="8"/>
    </row>
    <row r="34" spans="2:72">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T34" s="3" t="str">
        <f>IF($A34="ADD",IF(NOT(ISBLANK(AS34)),_xlfn.XLOOKUP(AS34,ud_surface_binder_type[lookupValue],ud_surface_binder_type[lookupKey],"ERROR"),""), "")</f>
        <v/>
      </c>
      <c r="AY34" s="7"/>
      <c r="AZ34" s="4" t="str">
        <f t="shared" ca="1" si="3"/>
        <v/>
      </c>
      <c r="BA34" s="4"/>
      <c r="BB34" s="3" t="str">
        <f t="shared" si="4"/>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5"/>
        <v/>
      </c>
      <c r="BH34" s="3" t="str">
        <f>IF($A34="","",IF((AND($A34="ADD",OR(BG34="",BG34="Queenstown-Lakes District Council"))),"70",(_xlfn.XLOOKUP(BG34,ud_organisation_owner[lookupValue],ud_organisation_owner[lookupKey],""))))</f>
        <v/>
      </c>
      <c r="BI34" s="3" t="str">
        <f t="shared" si="6"/>
        <v/>
      </c>
      <c r="BJ34" s="3" t="str">
        <f>IF($A34="","",IF((AND($A34="ADD",OR(BI34="",BI34="Queenstown-Lakes District Council"))),"70",(_xlfn.XLOOKUP(BI34,ud_organisation_owner[lookupValue],ud_organisation_owner[lookupKey],""))))</f>
        <v/>
      </c>
      <c r="BK34" s="3" t="str">
        <f t="shared" si="7"/>
        <v/>
      </c>
      <c r="BL34" s="3" t="str">
        <f>IF($A34="","",IF((AND($A34="ADD",OR(BK34="",BK34="Local Authority"))),"17",(_xlfn.XLOOKUP(BK34,ud_sub_organisation[lookupValue],ud_sub_organisation[lookupKey],""))))</f>
        <v/>
      </c>
      <c r="BM34" s="3" t="str">
        <f t="shared" si="8"/>
        <v/>
      </c>
      <c r="BN34" s="3" t="str">
        <f>IF($A34="","",IF((AND($A34="ADD",OR(BM34="",BM34="Vested assets"))),"12",(_xlfn.XLOOKUP(BM34,ud_work_origin[lookupValue],ud_work_origin[lookupKey],""))))</f>
        <v/>
      </c>
      <c r="BO34" s="6"/>
      <c r="BP34" s="2" t="str">
        <f t="shared" si="9"/>
        <v/>
      </c>
      <c r="BQ34" s="3" t="str">
        <f t="shared" si="10"/>
        <v/>
      </c>
      <c r="BR34" s="3" t="str">
        <f>IF($A34="","",IF((AND($A34="ADD",OR(BQ34="",BQ34="Excellent"))),"1",(_xlfn.XLOOKUP(BQ34,condition[lookupValue],condition[lookupKey],""))))</f>
        <v/>
      </c>
      <c r="BS34" s="7" t="str">
        <f t="shared" si="11"/>
        <v/>
      </c>
      <c r="BT34" s="8"/>
    </row>
    <row r="35" spans="2:72">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T35" s="3" t="str">
        <f>IF($A35="ADD",IF(NOT(ISBLANK(AS35)),_xlfn.XLOOKUP(AS35,ud_surface_binder_type[lookupValue],ud_surface_binder_type[lookupKey],"ERROR"),""), "")</f>
        <v/>
      </c>
      <c r="AY35" s="7"/>
      <c r="AZ35" s="4" t="str">
        <f t="shared" ca="1" si="3"/>
        <v/>
      </c>
      <c r="BA35" s="4"/>
      <c r="BB35" s="3" t="str">
        <f t="shared" si="4"/>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5"/>
        <v/>
      </c>
      <c r="BH35" s="3" t="str">
        <f>IF($A35="","",IF((AND($A35="ADD",OR(BG35="",BG35="Queenstown-Lakes District Council"))),"70",(_xlfn.XLOOKUP(BG35,ud_organisation_owner[lookupValue],ud_organisation_owner[lookupKey],""))))</f>
        <v/>
      </c>
      <c r="BI35" s="3" t="str">
        <f t="shared" si="6"/>
        <v/>
      </c>
      <c r="BJ35" s="3" t="str">
        <f>IF($A35="","",IF((AND($A35="ADD",OR(BI35="",BI35="Queenstown-Lakes District Council"))),"70",(_xlfn.XLOOKUP(BI35,ud_organisation_owner[lookupValue],ud_organisation_owner[lookupKey],""))))</f>
        <v/>
      </c>
      <c r="BK35" s="3" t="str">
        <f t="shared" si="7"/>
        <v/>
      </c>
      <c r="BL35" s="3" t="str">
        <f>IF($A35="","",IF((AND($A35="ADD",OR(BK35="",BK35="Local Authority"))),"17",(_xlfn.XLOOKUP(BK35,ud_sub_organisation[lookupValue],ud_sub_organisation[lookupKey],""))))</f>
        <v/>
      </c>
      <c r="BM35" s="3" t="str">
        <f t="shared" si="8"/>
        <v/>
      </c>
      <c r="BN35" s="3" t="str">
        <f>IF($A35="","",IF((AND($A35="ADD",OR(BM35="",BM35="Vested assets"))),"12",(_xlfn.XLOOKUP(BM35,ud_work_origin[lookupValue],ud_work_origin[lookupKey],""))))</f>
        <v/>
      </c>
      <c r="BO35" s="6"/>
      <c r="BP35" s="2" t="str">
        <f t="shared" si="9"/>
        <v/>
      </c>
      <c r="BQ35" s="3" t="str">
        <f t="shared" si="10"/>
        <v/>
      </c>
      <c r="BR35" s="3" t="str">
        <f>IF($A35="","",IF((AND($A35="ADD",OR(BQ35="",BQ35="Excellent"))),"1",(_xlfn.XLOOKUP(BQ35,condition[lookupValue],condition[lookupKey],""))))</f>
        <v/>
      </c>
      <c r="BS35" s="7" t="str">
        <f t="shared" si="11"/>
        <v/>
      </c>
      <c r="BT35" s="8"/>
    </row>
    <row r="36" spans="2:72">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T36" s="3" t="str">
        <f>IF($A36="ADD",IF(NOT(ISBLANK(AS36)),_xlfn.XLOOKUP(AS36,ud_surface_binder_type[lookupValue],ud_surface_binder_type[lookupKey],"ERROR"),""), "")</f>
        <v/>
      </c>
      <c r="AY36" s="7"/>
      <c r="AZ36" s="4" t="str">
        <f t="shared" ca="1" si="3"/>
        <v/>
      </c>
      <c r="BA36" s="4"/>
      <c r="BB36" s="3" t="str">
        <f t="shared" si="4"/>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5"/>
        <v/>
      </c>
      <c r="BH36" s="3" t="str">
        <f>IF($A36="","",IF((AND($A36="ADD",OR(BG36="",BG36="Queenstown-Lakes District Council"))),"70",(_xlfn.XLOOKUP(BG36,ud_organisation_owner[lookupValue],ud_organisation_owner[lookupKey],""))))</f>
        <v/>
      </c>
      <c r="BI36" s="3" t="str">
        <f t="shared" si="6"/>
        <v/>
      </c>
      <c r="BJ36" s="3" t="str">
        <f>IF($A36="","",IF((AND($A36="ADD",OR(BI36="",BI36="Queenstown-Lakes District Council"))),"70",(_xlfn.XLOOKUP(BI36,ud_organisation_owner[lookupValue],ud_organisation_owner[lookupKey],""))))</f>
        <v/>
      </c>
      <c r="BK36" s="3" t="str">
        <f t="shared" si="7"/>
        <v/>
      </c>
      <c r="BL36" s="3" t="str">
        <f>IF($A36="","",IF((AND($A36="ADD",OR(BK36="",BK36="Local Authority"))),"17",(_xlfn.XLOOKUP(BK36,ud_sub_organisation[lookupValue],ud_sub_organisation[lookupKey],""))))</f>
        <v/>
      </c>
      <c r="BM36" s="3" t="str">
        <f t="shared" si="8"/>
        <v/>
      </c>
      <c r="BN36" s="3" t="str">
        <f>IF($A36="","",IF((AND($A36="ADD",OR(BM36="",BM36="Vested assets"))),"12",(_xlfn.XLOOKUP(BM36,ud_work_origin[lookupValue],ud_work_origin[lookupKey],""))))</f>
        <v/>
      </c>
      <c r="BO36" s="6"/>
      <c r="BP36" s="2" t="str">
        <f t="shared" si="9"/>
        <v/>
      </c>
      <c r="BQ36" s="3" t="str">
        <f t="shared" si="10"/>
        <v/>
      </c>
      <c r="BR36" s="3" t="str">
        <f>IF($A36="","",IF((AND($A36="ADD",OR(BQ36="",BQ36="Excellent"))),"1",(_xlfn.XLOOKUP(BQ36,condition[lookupValue],condition[lookupKey],""))))</f>
        <v/>
      </c>
      <c r="BS36" s="7" t="str">
        <f t="shared" si="11"/>
        <v/>
      </c>
      <c r="BT36" s="8"/>
    </row>
    <row r="37" spans="2:72">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T37" s="3" t="str">
        <f>IF($A37="ADD",IF(NOT(ISBLANK(AS37)),_xlfn.XLOOKUP(AS37,ud_surface_binder_type[lookupValue],ud_surface_binder_type[lookupKey],"ERROR"),""), "")</f>
        <v/>
      </c>
      <c r="AY37" s="7"/>
      <c r="AZ37" s="4" t="str">
        <f t="shared" ca="1" si="3"/>
        <v/>
      </c>
      <c r="BA37" s="4"/>
      <c r="BB37" s="3" t="str">
        <f t="shared" si="4"/>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5"/>
        <v/>
      </c>
      <c r="BH37" s="3" t="str">
        <f>IF($A37="","",IF((AND($A37="ADD",OR(BG37="",BG37="Queenstown-Lakes District Council"))),"70",(_xlfn.XLOOKUP(BG37,ud_organisation_owner[lookupValue],ud_organisation_owner[lookupKey],""))))</f>
        <v/>
      </c>
      <c r="BI37" s="3" t="str">
        <f t="shared" si="6"/>
        <v/>
      </c>
      <c r="BJ37" s="3" t="str">
        <f>IF($A37="","",IF((AND($A37="ADD",OR(BI37="",BI37="Queenstown-Lakes District Council"))),"70",(_xlfn.XLOOKUP(BI37,ud_organisation_owner[lookupValue],ud_organisation_owner[lookupKey],""))))</f>
        <v/>
      </c>
      <c r="BK37" s="3" t="str">
        <f t="shared" si="7"/>
        <v/>
      </c>
      <c r="BL37" s="3" t="str">
        <f>IF($A37="","",IF((AND($A37="ADD",OR(BK37="",BK37="Local Authority"))),"17",(_xlfn.XLOOKUP(BK37,ud_sub_organisation[lookupValue],ud_sub_organisation[lookupKey],""))))</f>
        <v/>
      </c>
      <c r="BM37" s="3" t="str">
        <f t="shared" si="8"/>
        <v/>
      </c>
      <c r="BN37" s="3" t="str">
        <f>IF($A37="","",IF((AND($A37="ADD",OR(BM37="",BM37="Vested assets"))),"12",(_xlfn.XLOOKUP(BM37,ud_work_origin[lookupValue],ud_work_origin[lookupKey],""))))</f>
        <v/>
      </c>
      <c r="BO37" s="6"/>
      <c r="BP37" s="2" t="str">
        <f t="shared" si="9"/>
        <v/>
      </c>
      <c r="BQ37" s="3" t="str">
        <f t="shared" si="10"/>
        <v/>
      </c>
      <c r="BR37" s="3" t="str">
        <f>IF($A37="","",IF((AND($A37="ADD",OR(BQ37="",BQ37="Excellent"))),"1",(_xlfn.XLOOKUP(BQ37,condition[lookupValue],condition[lookupKey],""))))</f>
        <v/>
      </c>
      <c r="BS37" s="7" t="str">
        <f t="shared" si="11"/>
        <v/>
      </c>
      <c r="BT37" s="8"/>
    </row>
    <row r="38" spans="2:72">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T38" s="3" t="str">
        <f>IF($A38="ADD",IF(NOT(ISBLANK(AS38)),_xlfn.XLOOKUP(AS38,ud_surface_binder_type[lookupValue],ud_surface_binder_type[lookupKey],"ERROR"),""), "")</f>
        <v/>
      </c>
      <c r="AY38" s="7"/>
      <c r="AZ38" s="4" t="str">
        <f t="shared" ca="1" si="3"/>
        <v/>
      </c>
      <c r="BA38" s="4"/>
      <c r="BB38" s="3" t="str">
        <f t="shared" si="4"/>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5"/>
        <v/>
      </c>
      <c r="BH38" s="3" t="str">
        <f>IF($A38="","",IF((AND($A38="ADD",OR(BG38="",BG38="Queenstown-Lakes District Council"))),"70",(_xlfn.XLOOKUP(BG38,ud_organisation_owner[lookupValue],ud_organisation_owner[lookupKey],""))))</f>
        <v/>
      </c>
      <c r="BI38" s="3" t="str">
        <f t="shared" si="6"/>
        <v/>
      </c>
      <c r="BJ38" s="3" t="str">
        <f>IF($A38="","",IF((AND($A38="ADD",OR(BI38="",BI38="Queenstown-Lakes District Council"))),"70",(_xlfn.XLOOKUP(BI38,ud_organisation_owner[lookupValue],ud_organisation_owner[lookupKey],""))))</f>
        <v/>
      </c>
      <c r="BK38" s="3" t="str">
        <f t="shared" si="7"/>
        <v/>
      </c>
      <c r="BL38" s="3" t="str">
        <f>IF($A38="","",IF((AND($A38="ADD",OR(BK38="",BK38="Local Authority"))),"17",(_xlfn.XLOOKUP(BK38,ud_sub_organisation[lookupValue],ud_sub_organisation[lookupKey],""))))</f>
        <v/>
      </c>
      <c r="BM38" s="3" t="str">
        <f t="shared" si="8"/>
        <v/>
      </c>
      <c r="BN38" s="3" t="str">
        <f>IF($A38="","",IF((AND($A38="ADD",OR(BM38="",BM38="Vested assets"))),"12",(_xlfn.XLOOKUP(BM38,ud_work_origin[lookupValue],ud_work_origin[lookupKey],""))))</f>
        <v/>
      </c>
      <c r="BO38" s="6"/>
      <c r="BP38" s="2" t="str">
        <f t="shared" si="9"/>
        <v/>
      </c>
      <c r="BQ38" s="3" t="str">
        <f t="shared" si="10"/>
        <v/>
      </c>
      <c r="BR38" s="3" t="str">
        <f>IF($A38="","",IF((AND($A38="ADD",OR(BQ38="",BQ38="Excellent"))),"1",(_xlfn.XLOOKUP(BQ38,condition[lookupValue],condition[lookupKey],""))))</f>
        <v/>
      </c>
      <c r="BS38" s="7" t="str">
        <f t="shared" si="11"/>
        <v/>
      </c>
      <c r="BT38" s="8"/>
    </row>
    <row r="39" spans="2:72">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T39" s="3" t="str">
        <f>IF($A39="ADD",IF(NOT(ISBLANK(AS39)),_xlfn.XLOOKUP(AS39,ud_surface_binder_type[lookupValue],ud_surface_binder_type[lookupKey],"ERROR"),""), "")</f>
        <v/>
      </c>
      <c r="AY39" s="7"/>
      <c r="AZ39" s="4" t="str">
        <f t="shared" ca="1" si="3"/>
        <v/>
      </c>
      <c r="BA39" s="4"/>
      <c r="BB39" s="3" t="str">
        <f t="shared" si="4"/>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5"/>
        <v/>
      </c>
      <c r="BH39" s="3" t="str">
        <f>IF($A39="","",IF((AND($A39="ADD",OR(BG39="",BG39="Queenstown-Lakes District Council"))),"70",(_xlfn.XLOOKUP(BG39,ud_organisation_owner[lookupValue],ud_organisation_owner[lookupKey],""))))</f>
        <v/>
      </c>
      <c r="BI39" s="3" t="str">
        <f t="shared" si="6"/>
        <v/>
      </c>
      <c r="BJ39" s="3" t="str">
        <f>IF($A39="","",IF((AND($A39="ADD",OR(BI39="",BI39="Queenstown-Lakes District Council"))),"70",(_xlfn.XLOOKUP(BI39,ud_organisation_owner[lookupValue],ud_organisation_owner[lookupKey],""))))</f>
        <v/>
      </c>
      <c r="BK39" s="3" t="str">
        <f t="shared" si="7"/>
        <v/>
      </c>
      <c r="BL39" s="3" t="str">
        <f>IF($A39="","",IF((AND($A39="ADD",OR(BK39="",BK39="Local Authority"))),"17",(_xlfn.XLOOKUP(BK39,ud_sub_organisation[lookupValue],ud_sub_organisation[lookupKey],""))))</f>
        <v/>
      </c>
      <c r="BM39" s="3" t="str">
        <f t="shared" si="8"/>
        <v/>
      </c>
      <c r="BN39" s="3" t="str">
        <f>IF($A39="","",IF((AND($A39="ADD",OR(BM39="",BM39="Vested assets"))),"12",(_xlfn.XLOOKUP(BM39,ud_work_origin[lookupValue],ud_work_origin[lookupKey],""))))</f>
        <v/>
      </c>
      <c r="BO39" s="6"/>
      <c r="BP39" s="2" t="str">
        <f t="shared" si="9"/>
        <v/>
      </c>
      <c r="BQ39" s="3" t="str">
        <f t="shared" si="10"/>
        <v/>
      </c>
      <c r="BR39" s="3" t="str">
        <f>IF($A39="","",IF((AND($A39="ADD",OR(BQ39="",BQ39="Excellent"))),"1",(_xlfn.XLOOKUP(BQ39,condition[lookupValue],condition[lookupKey],""))))</f>
        <v/>
      </c>
      <c r="BS39" s="7" t="str">
        <f t="shared" si="11"/>
        <v/>
      </c>
      <c r="BT39" s="8"/>
    </row>
    <row r="40" spans="2:72">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T40" s="3" t="str">
        <f>IF($A40="ADD",IF(NOT(ISBLANK(AS40)),_xlfn.XLOOKUP(AS40,ud_surface_binder_type[lookupValue],ud_surface_binder_type[lookupKey],"ERROR"),""), "")</f>
        <v/>
      </c>
      <c r="AY40" s="7"/>
      <c r="AZ40" s="4" t="str">
        <f t="shared" ca="1" si="3"/>
        <v/>
      </c>
      <c r="BA40" s="4"/>
      <c r="BB40" s="3" t="str">
        <f t="shared" si="4"/>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5"/>
        <v/>
      </c>
      <c r="BH40" s="3" t="str">
        <f>IF($A40="","",IF((AND($A40="ADD",OR(BG40="",BG40="Queenstown-Lakes District Council"))),"70",(_xlfn.XLOOKUP(BG40,ud_organisation_owner[lookupValue],ud_organisation_owner[lookupKey],""))))</f>
        <v/>
      </c>
      <c r="BI40" s="3" t="str">
        <f t="shared" si="6"/>
        <v/>
      </c>
      <c r="BJ40" s="3" t="str">
        <f>IF($A40="","",IF((AND($A40="ADD",OR(BI40="",BI40="Queenstown-Lakes District Council"))),"70",(_xlfn.XLOOKUP(BI40,ud_organisation_owner[lookupValue],ud_organisation_owner[lookupKey],""))))</f>
        <v/>
      </c>
      <c r="BK40" s="3" t="str">
        <f t="shared" si="7"/>
        <v/>
      </c>
      <c r="BL40" s="3" t="str">
        <f>IF($A40="","",IF((AND($A40="ADD",OR(BK40="",BK40="Local Authority"))),"17",(_xlfn.XLOOKUP(BK40,ud_sub_organisation[lookupValue],ud_sub_organisation[lookupKey],""))))</f>
        <v/>
      </c>
      <c r="BM40" s="3" t="str">
        <f t="shared" si="8"/>
        <v/>
      </c>
      <c r="BN40" s="3" t="str">
        <f>IF($A40="","",IF((AND($A40="ADD",OR(BM40="",BM40="Vested assets"))),"12",(_xlfn.XLOOKUP(BM40,ud_work_origin[lookupValue],ud_work_origin[lookupKey],""))))</f>
        <v/>
      </c>
      <c r="BO40" s="6"/>
      <c r="BP40" s="2" t="str">
        <f t="shared" si="9"/>
        <v/>
      </c>
      <c r="BQ40" s="3" t="str">
        <f t="shared" si="10"/>
        <v/>
      </c>
      <c r="BR40" s="3" t="str">
        <f>IF($A40="","",IF((AND($A40="ADD",OR(BQ40="",BQ40="Excellent"))),"1",(_xlfn.XLOOKUP(BQ40,condition[lookupValue],condition[lookupKey],""))))</f>
        <v/>
      </c>
      <c r="BS40" s="7" t="str">
        <f t="shared" si="11"/>
        <v/>
      </c>
      <c r="BT40" s="8"/>
    </row>
    <row r="41" spans="2:72">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T41" s="3" t="str">
        <f>IF($A41="ADD",IF(NOT(ISBLANK(AS41)),_xlfn.XLOOKUP(AS41,ud_surface_binder_type[lookupValue],ud_surface_binder_type[lookupKey],"ERROR"),""), "")</f>
        <v/>
      </c>
      <c r="AY41" s="7"/>
      <c r="AZ41" s="4" t="str">
        <f t="shared" ca="1" si="3"/>
        <v/>
      </c>
      <c r="BA41" s="4"/>
      <c r="BB41" s="3" t="str">
        <f t="shared" si="4"/>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5"/>
        <v/>
      </c>
      <c r="BH41" s="3" t="str">
        <f>IF($A41="","",IF((AND($A41="ADD",OR(BG41="",BG41="Queenstown-Lakes District Council"))),"70",(_xlfn.XLOOKUP(BG41,ud_organisation_owner[lookupValue],ud_organisation_owner[lookupKey],""))))</f>
        <v/>
      </c>
      <c r="BI41" s="3" t="str">
        <f t="shared" si="6"/>
        <v/>
      </c>
      <c r="BJ41" s="3" t="str">
        <f>IF($A41="","",IF((AND($A41="ADD",OR(BI41="",BI41="Queenstown-Lakes District Council"))),"70",(_xlfn.XLOOKUP(BI41,ud_organisation_owner[lookupValue],ud_organisation_owner[lookupKey],""))))</f>
        <v/>
      </c>
      <c r="BK41" s="3" t="str">
        <f t="shared" si="7"/>
        <v/>
      </c>
      <c r="BL41" s="3" t="str">
        <f>IF($A41="","",IF((AND($A41="ADD",OR(BK41="",BK41="Local Authority"))),"17",(_xlfn.XLOOKUP(BK41,ud_sub_organisation[lookupValue],ud_sub_organisation[lookupKey],""))))</f>
        <v/>
      </c>
      <c r="BM41" s="3" t="str">
        <f t="shared" si="8"/>
        <v/>
      </c>
      <c r="BN41" s="3" t="str">
        <f>IF($A41="","",IF((AND($A41="ADD",OR(BM41="",BM41="Vested assets"))),"12",(_xlfn.XLOOKUP(BM41,ud_work_origin[lookupValue],ud_work_origin[lookupKey],""))))</f>
        <v/>
      </c>
      <c r="BO41" s="6"/>
      <c r="BP41" s="2" t="str">
        <f t="shared" si="9"/>
        <v/>
      </c>
      <c r="BQ41" s="3" t="str">
        <f t="shared" si="10"/>
        <v/>
      </c>
      <c r="BR41" s="3" t="str">
        <f>IF($A41="","",IF((AND($A41="ADD",OR(BQ41="",BQ41="Excellent"))),"1",(_xlfn.XLOOKUP(BQ41,condition[lookupValue],condition[lookupKey],""))))</f>
        <v/>
      </c>
      <c r="BS41" s="7" t="str">
        <f t="shared" si="11"/>
        <v/>
      </c>
      <c r="BT41" s="8"/>
    </row>
    <row r="42" spans="2:72">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T42" s="3" t="str">
        <f>IF($A42="ADD",IF(NOT(ISBLANK(AS42)),_xlfn.XLOOKUP(AS42,ud_surface_binder_type[lookupValue],ud_surface_binder_type[lookupKey],"ERROR"),""), "")</f>
        <v/>
      </c>
      <c r="AY42" s="7"/>
      <c r="AZ42" s="4" t="str">
        <f t="shared" ca="1" si="3"/>
        <v/>
      </c>
      <c r="BA42" s="4"/>
      <c r="BB42" s="3" t="str">
        <f t="shared" si="4"/>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5"/>
        <v/>
      </c>
      <c r="BH42" s="3" t="str">
        <f>IF($A42="","",IF((AND($A42="ADD",OR(BG42="",BG42="Queenstown-Lakes District Council"))),"70",(_xlfn.XLOOKUP(BG42,ud_organisation_owner[lookupValue],ud_organisation_owner[lookupKey],""))))</f>
        <v/>
      </c>
      <c r="BI42" s="3" t="str">
        <f t="shared" si="6"/>
        <v/>
      </c>
      <c r="BJ42" s="3" t="str">
        <f>IF($A42="","",IF((AND($A42="ADD",OR(BI42="",BI42="Queenstown-Lakes District Council"))),"70",(_xlfn.XLOOKUP(BI42,ud_organisation_owner[lookupValue],ud_organisation_owner[lookupKey],""))))</f>
        <v/>
      </c>
      <c r="BK42" s="3" t="str">
        <f t="shared" si="7"/>
        <v/>
      </c>
      <c r="BL42" s="3" t="str">
        <f>IF($A42="","",IF((AND($A42="ADD",OR(BK42="",BK42="Local Authority"))),"17",(_xlfn.XLOOKUP(BK42,ud_sub_organisation[lookupValue],ud_sub_organisation[lookupKey],""))))</f>
        <v/>
      </c>
      <c r="BM42" s="3" t="str">
        <f t="shared" si="8"/>
        <v/>
      </c>
      <c r="BN42" s="3" t="str">
        <f>IF($A42="","",IF((AND($A42="ADD",OR(BM42="",BM42="Vested assets"))),"12",(_xlfn.XLOOKUP(BM42,ud_work_origin[lookupValue],ud_work_origin[lookupKey],""))))</f>
        <v/>
      </c>
      <c r="BO42" s="6"/>
      <c r="BP42" s="2" t="str">
        <f t="shared" si="9"/>
        <v/>
      </c>
      <c r="BQ42" s="3" t="str">
        <f t="shared" si="10"/>
        <v/>
      </c>
      <c r="BR42" s="3" t="str">
        <f>IF($A42="","",IF((AND($A42="ADD",OR(BQ42="",BQ42="Excellent"))),"1",(_xlfn.XLOOKUP(BQ42,condition[lookupValue],condition[lookupKey],""))))</f>
        <v/>
      </c>
      <c r="BS42" s="7" t="str">
        <f t="shared" si="11"/>
        <v/>
      </c>
      <c r="BT42" s="8"/>
    </row>
    <row r="43" spans="2:72">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T43" s="3" t="str">
        <f>IF($A43="ADD",IF(NOT(ISBLANK(AS43)),_xlfn.XLOOKUP(AS43,ud_surface_binder_type[lookupValue],ud_surface_binder_type[lookupKey],"ERROR"),""), "")</f>
        <v/>
      </c>
      <c r="AY43" s="7"/>
      <c r="AZ43" s="4" t="str">
        <f t="shared" ca="1" si="3"/>
        <v/>
      </c>
      <c r="BA43" s="4"/>
      <c r="BB43" s="3" t="str">
        <f t="shared" si="4"/>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5"/>
        <v/>
      </c>
      <c r="BH43" s="3" t="str">
        <f>IF($A43="","",IF((AND($A43="ADD",OR(BG43="",BG43="Queenstown-Lakes District Council"))),"70",(_xlfn.XLOOKUP(BG43,ud_organisation_owner[lookupValue],ud_organisation_owner[lookupKey],""))))</f>
        <v/>
      </c>
      <c r="BI43" s="3" t="str">
        <f t="shared" si="6"/>
        <v/>
      </c>
      <c r="BJ43" s="3" t="str">
        <f>IF($A43="","",IF((AND($A43="ADD",OR(BI43="",BI43="Queenstown-Lakes District Council"))),"70",(_xlfn.XLOOKUP(BI43,ud_organisation_owner[lookupValue],ud_organisation_owner[lookupKey],""))))</f>
        <v/>
      </c>
      <c r="BK43" s="3" t="str">
        <f t="shared" si="7"/>
        <v/>
      </c>
      <c r="BL43" s="3" t="str">
        <f>IF($A43="","",IF((AND($A43="ADD",OR(BK43="",BK43="Local Authority"))),"17",(_xlfn.XLOOKUP(BK43,ud_sub_organisation[lookupValue],ud_sub_organisation[lookupKey],""))))</f>
        <v/>
      </c>
      <c r="BM43" s="3" t="str">
        <f t="shared" si="8"/>
        <v/>
      </c>
      <c r="BN43" s="3" t="str">
        <f>IF($A43="","",IF((AND($A43="ADD",OR(BM43="",BM43="Vested assets"))),"12",(_xlfn.XLOOKUP(BM43,ud_work_origin[lookupValue],ud_work_origin[lookupKey],""))))</f>
        <v/>
      </c>
      <c r="BO43" s="6"/>
      <c r="BP43" s="2" t="str">
        <f t="shared" si="9"/>
        <v/>
      </c>
      <c r="BQ43" s="3" t="str">
        <f t="shared" si="10"/>
        <v/>
      </c>
      <c r="BR43" s="3" t="str">
        <f>IF($A43="","",IF((AND($A43="ADD",OR(BQ43="",BQ43="Excellent"))),"1",(_xlfn.XLOOKUP(BQ43,condition[lookupValue],condition[lookupKey],""))))</f>
        <v/>
      </c>
      <c r="BS43" s="7" t="str">
        <f t="shared" si="11"/>
        <v/>
      </c>
      <c r="BT43" s="8"/>
    </row>
    <row r="44" spans="2:72">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T44" s="3" t="str">
        <f>IF($A44="ADD",IF(NOT(ISBLANK(AS44)),_xlfn.XLOOKUP(AS44,ud_surface_binder_type[lookupValue],ud_surface_binder_type[lookupKey],"ERROR"),""), "")</f>
        <v/>
      </c>
      <c r="AY44" s="7"/>
      <c r="AZ44" s="4" t="str">
        <f t="shared" ca="1" si="3"/>
        <v/>
      </c>
      <c r="BA44" s="4"/>
      <c r="BB44" s="3" t="str">
        <f t="shared" si="4"/>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5"/>
        <v/>
      </c>
      <c r="BH44" s="3" t="str">
        <f>IF($A44="","",IF((AND($A44="ADD",OR(BG44="",BG44="Queenstown-Lakes District Council"))),"70",(_xlfn.XLOOKUP(BG44,ud_organisation_owner[lookupValue],ud_organisation_owner[lookupKey],""))))</f>
        <v/>
      </c>
      <c r="BI44" s="3" t="str">
        <f t="shared" si="6"/>
        <v/>
      </c>
      <c r="BJ44" s="3" t="str">
        <f>IF($A44="","",IF((AND($A44="ADD",OR(BI44="",BI44="Queenstown-Lakes District Council"))),"70",(_xlfn.XLOOKUP(BI44,ud_organisation_owner[lookupValue],ud_organisation_owner[lookupKey],""))))</f>
        <v/>
      </c>
      <c r="BK44" s="3" t="str">
        <f t="shared" si="7"/>
        <v/>
      </c>
      <c r="BL44" s="3" t="str">
        <f>IF($A44="","",IF((AND($A44="ADD",OR(BK44="",BK44="Local Authority"))),"17",(_xlfn.XLOOKUP(BK44,ud_sub_organisation[lookupValue],ud_sub_organisation[lookupKey],""))))</f>
        <v/>
      </c>
      <c r="BM44" s="3" t="str">
        <f t="shared" si="8"/>
        <v/>
      </c>
      <c r="BN44" s="3" t="str">
        <f>IF($A44="","",IF((AND($A44="ADD",OR(BM44="",BM44="Vested assets"))),"12",(_xlfn.XLOOKUP(BM44,ud_work_origin[lookupValue],ud_work_origin[lookupKey],""))))</f>
        <v/>
      </c>
      <c r="BO44" s="6"/>
      <c r="BP44" s="2" t="str">
        <f t="shared" si="9"/>
        <v/>
      </c>
      <c r="BQ44" s="3" t="str">
        <f t="shared" si="10"/>
        <v/>
      </c>
      <c r="BR44" s="3" t="str">
        <f>IF($A44="","",IF((AND($A44="ADD",OR(BQ44="",BQ44="Excellent"))),"1",(_xlfn.XLOOKUP(BQ44,condition[lookupValue],condition[lookupKey],""))))</f>
        <v/>
      </c>
      <c r="BS44" s="7" t="str">
        <f t="shared" si="11"/>
        <v/>
      </c>
      <c r="BT44" s="8"/>
    </row>
    <row r="45" spans="2:72">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T45" s="3" t="str">
        <f>IF($A45="ADD",IF(NOT(ISBLANK(AS45)),_xlfn.XLOOKUP(AS45,ud_surface_binder_type[lookupValue],ud_surface_binder_type[lookupKey],"ERROR"),""), "")</f>
        <v/>
      </c>
      <c r="AY45" s="7"/>
      <c r="AZ45" s="4" t="str">
        <f t="shared" ca="1" si="3"/>
        <v/>
      </c>
      <c r="BA45" s="4"/>
      <c r="BB45" s="3" t="str">
        <f t="shared" si="4"/>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5"/>
        <v/>
      </c>
      <c r="BH45" s="3" t="str">
        <f>IF($A45="","",IF((AND($A45="ADD",OR(BG45="",BG45="Queenstown-Lakes District Council"))),"70",(_xlfn.XLOOKUP(BG45,ud_organisation_owner[lookupValue],ud_organisation_owner[lookupKey],""))))</f>
        <v/>
      </c>
      <c r="BI45" s="3" t="str">
        <f t="shared" si="6"/>
        <v/>
      </c>
      <c r="BJ45" s="3" t="str">
        <f>IF($A45="","",IF((AND($A45="ADD",OR(BI45="",BI45="Queenstown-Lakes District Council"))),"70",(_xlfn.XLOOKUP(BI45,ud_organisation_owner[lookupValue],ud_organisation_owner[lookupKey],""))))</f>
        <v/>
      </c>
      <c r="BK45" s="3" t="str">
        <f t="shared" si="7"/>
        <v/>
      </c>
      <c r="BL45" s="3" t="str">
        <f>IF($A45="","",IF((AND($A45="ADD",OR(BK45="",BK45="Local Authority"))),"17",(_xlfn.XLOOKUP(BK45,ud_sub_organisation[lookupValue],ud_sub_organisation[lookupKey],""))))</f>
        <v/>
      </c>
      <c r="BM45" s="3" t="str">
        <f t="shared" si="8"/>
        <v/>
      </c>
      <c r="BN45" s="3" t="str">
        <f>IF($A45="","",IF((AND($A45="ADD",OR(BM45="",BM45="Vested assets"))),"12",(_xlfn.XLOOKUP(BM45,ud_work_origin[lookupValue],ud_work_origin[lookupKey],""))))</f>
        <v/>
      </c>
      <c r="BO45" s="6"/>
      <c r="BP45" s="2" t="str">
        <f t="shared" si="9"/>
        <v/>
      </c>
      <c r="BQ45" s="3" t="str">
        <f t="shared" si="10"/>
        <v/>
      </c>
      <c r="BR45" s="3" t="str">
        <f>IF($A45="","",IF((AND($A45="ADD",OR(BQ45="",BQ45="Excellent"))),"1",(_xlfn.XLOOKUP(BQ45,condition[lookupValue],condition[lookupKey],""))))</f>
        <v/>
      </c>
      <c r="BS45" s="7" t="str">
        <f t="shared" si="11"/>
        <v/>
      </c>
      <c r="BT45" s="8"/>
    </row>
    <row r="46" spans="2:72">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T46" s="3" t="str">
        <f>IF($A46="ADD",IF(NOT(ISBLANK(AS46)),_xlfn.XLOOKUP(AS46,ud_surface_binder_type[lookupValue],ud_surface_binder_type[lookupKey],"ERROR"),""), "")</f>
        <v/>
      </c>
      <c r="AY46" s="7"/>
      <c r="AZ46" s="4" t="str">
        <f t="shared" ca="1" si="3"/>
        <v/>
      </c>
      <c r="BA46" s="4"/>
      <c r="BB46" s="3" t="str">
        <f t="shared" si="4"/>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5"/>
        <v/>
      </c>
      <c r="BH46" s="3" t="str">
        <f>IF($A46="","",IF((AND($A46="ADD",OR(BG46="",BG46="Queenstown-Lakes District Council"))),"70",(_xlfn.XLOOKUP(BG46,ud_organisation_owner[lookupValue],ud_organisation_owner[lookupKey],""))))</f>
        <v/>
      </c>
      <c r="BI46" s="3" t="str">
        <f t="shared" si="6"/>
        <v/>
      </c>
      <c r="BJ46" s="3" t="str">
        <f>IF($A46="","",IF((AND($A46="ADD",OR(BI46="",BI46="Queenstown-Lakes District Council"))),"70",(_xlfn.XLOOKUP(BI46,ud_organisation_owner[lookupValue],ud_organisation_owner[lookupKey],""))))</f>
        <v/>
      </c>
      <c r="BK46" s="3" t="str">
        <f t="shared" si="7"/>
        <v/>
      </c>
      <c r="BL46" s="3" t="str">
        <f>IF($A46="","",IF((AND($A46="ADD",OR(BK46="",BK46="Local Authority"))),"17",(_xlfn.XLOOKUP(BK46,ud_sub_organisation[lookupValue],ud_sub_organisation[lookupKey],""))))</f>
        <v/>
      </c>
      <c r="BM46" s="3" t="str">
        <f t="shared" si="8"/>
        <v/>
      </c>
      <c r="BN46" s="3" t="str">
        <f>IF($A46="","",IF((AND($A46="ADD",OR(BM46="",BM46="Vested assets"))),"12",(_xlfn.XLOOKUP(BM46,ud_work_origin[lookupValue],ud_work_origin[lookupKey],""))))</f>
        <v/>
      </c>
      <c r="BO46" s="6"/>
      <c r="BP46" s="2" t="str">
        <f t="shared" si="9"/>
        <v/>
      </c>
      <c r="BQ46" s="3" t="str">
        <f t="shared" si="10"/>
        <v/>
      </c>
      <c r="BR46" s="3" t="str">
        <f>IF($A46="","",IF((AND($A46="ADD",OR(BQ46="",BQ46="Excellent"))),"1",(_xlfn.XLOOKUP(BQ46,condition[lookupValue],condition[lookupKey],""))))</f>
        <v/>
      </c>
      <c r="BS46" s="7" t="str">
        <f t="shared" si="11"/>
        <v/>
      </c>
      <c r="BT46" s="8"/>
    </row>
    <row r="47" spans="2:72">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T47" s="3" t="str">
        <f>IF($A47="ADD",IF(NOT(ISBLANK(AS47)),_xlfn.XLOOKUP(AS47,ud_surface_binder_type[lookupValue],ud_surface_binder_type[lookupKey],"ERROR"),""), "")</f>
        <v/>
      </c>
      <c r="AY47" s="7"/>
      <c r="AZ47" s="4" t="str">
        <f t="shared" ca="1" si="3"/>
        <v/>
      </c>
      <c r="BA47" s="4"/>
      <c r="BB47" s="3" t="str">
        <f t="shared" si="4"/>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5"/>
        <v/>
      </c>
      <c r="BH47" s="3" t="str">
        <f>IF($A47="","",IF((AND($A47="ADD",OR(BG47="",BG47="Queenstown-Lakes District Council"))),"70",(_xlfn.XLOOKUP(BG47,ud_organisation_owner[lookupValue],ud_organisation_owner[lookupKey],""))))</f>
        <v/>
      </c>
      <c r="BI47" s="3" t="str">
        <f t="shared" si="6"/>
        <v/>
      </c>
      <c r="BJ47" s="3" t="str">
        <f>IF($A47="","",IF((AND($A47="ADD",OR(BI47="",BI47="Queenstown-Lakes District Council"))),"70",(_xlfn.XLOOKUP(BI47,ud_organisation_owner[lookupValue],ud_organisation_owner[lookupKey],""))))</f>
        <v/>
      </c>
      <c r="BK47" s="3" t="str">
        <f t="shared" si="7"/>
        <v/>
      </c>
      <c r="BL47" s="3" t="str">
        <f>IF($A47="","",IF((AND($A47="ADD",OR(BK47="",BK47="Local Authority"))),"17",(_xlfn.XLOOKUP(BK47,ud_sub_organisation[lookupValue],ud_sub_organisation[lookupKey],""))))</f>
        <v/>
      </c>
      <c r="BM47" s="3" t="str">
        <f t="shared" si="8"/>
        <v/>
      </c>
      <c r="BN47" s="3" t="str">
        <f>IF($A47="","",IF((AND($A47="ADD",OR(BM47="",BM47="Vested assets"))),"12",(_xlfn.XLOOKUP(BM47,ud_work_origin[lookupValue],ud_work_origin[lookupKey],""))))</f>
        <v/>
      </c>
      <c r="BO47" s="6"/>
      <c r="BP47" s="2" t="str">
        <f t="shared" si="9"/>
        <v/>
      </c>
      <c r="BQ47" s="3" t="str">
        <f t="shared" si="10"/>
        <v/>
      </c>
      <c r="BR47" s="3" t="str">
        <f>IF($A47="","",IF((AND($A47="ADD",OR(BQ47="",BQ47="Excellent"))),"1",(_xlfn.XLOOKUP(BQ47,condition[lookupValue],condition[lookupKey],""))))</f>
        <v/>
      </c>
      <c r="BS47" s="7" t="str">
        <f t="shared" si="11"/>
        <v/>
      </c>
      <c r="BT47" s="8"/>
    </row>
    <row r="48" spans="2:72">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T48" s="3" t="str">
        <f>IF($A48="ADD",IF(NOT(ISBLANK(AS48)),_xlfn.XLOOKUP(AS48,ud_surface_binder_type[lookupValue],ud_surface_binder_type[lookupKey],"ERROR"),""), "")</f>
        <v/>
      </c>
      <c r="AY48" s="7"/>
      <c r="AZ48" s="4" t="str">
        <f t="shared" ca="1" si="3"/>
        <v/>
      </c>
      <c r="BA48" s="4"/>
      <c r="BB48" s="3" t="str">
        <f t="shared" si="4"/>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5"/>
        <v/>
      </c>
      <c r="BH48" s="3" t="str">
        <f>IF($A48="","",IF((AND($A48="ADD",OR(BG48="",BG48="Queenstown-Lakes District Council"))),"70",(_xlfn.XLOOKUP(BG48,ud_organisation_owner[lookupValue],ud_organisation_owner[lookupKey],""))))</f>
        <v/>
      </c>
      <c r="BI48" s="3" t="str">
        <f t="shared" si="6"/>
        <v/>
      </c>
      <c r="BJ48" s="3" t="str">
        <f>IF($A48="","",IF((AND($A48="ADD",OR(BI48="",BI48="Queenstown-Lakes District Council"))),"70",(_xlfn.XLOOKUP(BI48,ud_organisation_owner[lookupValue],ud_organisation_owner[lookupKey],""))))</f>
        <v/>
      </c>
      <c r="BK48" s="3" t="str">
        <f t="shared" si="7"/>
        <v/>
      </c>
      <c r="BL48" s="3" t="str">
        <f>IF($A48="","",IF((AND($A48="ADD",OR(BK48="",BK48="Local Authority"))),"17",(_xlfn.XLOOKUP(BK48,ud_sub_organisation[lookupValue],ud_sub_organisation[lookupKey],""))))</f>
        <v/>
      </c>
      <c r="BM48" s="3" t="str">
        <f t="shared" si="8"/>
        <v/>
      </c>
      <c r="BN48" s="3" t="str">
        <f>IF($A48="","",IF((AND($A48="ADD",OR(BM48="",BM48="Vested assets"))),"12",(_xlfn.XLOOKUP(BM48,ud_work_origin[lookupValue],ud_work_origin[lookupKey],""))))</f>
        <v/>
      </c>
      <c r="BO48" s="6"/>
      <c r="BP48" s="2" t="str">
        <f t="shared" si="9"/>
        <v/>
      </c>
      <c r="BQ48" s="3" t="str">
        <f t="shared" si="10"/>
        <v/>
      </c>
      <c r="BR48" s="3" t="str">
        <f>IF($A48="","",IF((AND($A48="ADD",OR(BQ48="",BQ48="Excellent"))),"1",(_xlfn.XLOOKUP(BQ48,condition[lookupValue],condition[lookupKey],""))))</f>
        <v/>
      </c>
      <c r="BS48" s="7" t="str">
        <f t="shared" si="11"/>
        <v/>
      </c>
      <c r="BT48" s="8"/>
    </row>
    <row r="49" spans="2:72">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T49" s="3" t="str">
        <f>IF($A49="ADD",IF(NOT(ISBLANK(AS49)),_xlfn.XLOOKUP(AS49,ud_surface_binder_type[lookupValue],ud_surface_binder_type[lookupKey],"ERROR"),""), "")</f>
        <v/>
      </c>
      <c r="AY49" s="7"/>
      <c r="AZ49" s="4" t="str">
        <f t="shared" ca="1" si="3"/>
        <v/>
      </c>
      <c r="BA49" s="4"/>
      <c r="BB49" s="3" t="str">
        <f t="shared" si="4"/>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5"/>
        <v/>
      </c>
      <c r="BH49" s="3" t="str">
        <f>IF($A49="","",IF((AND($A49="ADD",OR(BG49="",BG49="Queenstown-Lakes District Council"))),"70",(_xlfn.XLOOKUP(BG49,ud_organisation_owner[lookupValue],ud_organisation_owner[lookupKey],""))))</f>
        <v/>
      </c>
      <c r="BI49" s="3" t="str">
        <f t="shared" si="6"/>
        <v/>
      </c>
      <c r="BJ49" s="3" t="str">
        <f>IF($A49="","",IF((AND($A49="ADD",OR(BI49="",BI49="Queenstown-Lakes District Council"))),"70",(_xlfn.XLOOKUP(BI49,ud_organisation_owner[lookupValue],ud_organisation_owner[lookupKey],""))))</f>
        <v/>
      </c>
      <c r="BK49" s="3" t="str">
        <f t="shared" si="7"/>
        <v/>
      </c>
      <c r="BL49" s="3" t="str">
        <f>IF($A49="","",IF((AND($A49="ADD",OR(BK49="",BK49="Local Authority"))),"17",(_xlfn.XLOOKUP(BK49,ud_sub_organisation[lookupValue],ud_sub_organisation[lookupKey],""))))</f>
        <v/>
      </c>
      <c r="BM49" s="3" t="str">
        <f t="shared" si="8"/>
        <v/>
      </c>
      <c r="BN49" s="3" t="str">
        <f>IF($A49="","",IF((AND($A49="ADD",OR(BM49="",BM49="Vested assets"))),"12",(_xlfn.XLOOKUP(BM49,ud_work_origin[lookupValue],ud_work_origin[lookupKey],""))))</f>
        <v/>
      </c>
      <c r="BO49" s="6"/>
      <c r="BP49" s="2" t="str">
        <f t="shared" si="9"/>
        <v/>
      </c>
      <c r="BQ49" s="3" t="str">
        <f t="shared" si="10"/>
        <v/>
      </c>
      <c r="BR49" s="3" t="str">
        <f>IF($A49="","",IF((AND($A49="ADD",OR(BQ49="",BQ49="Excellent"))),"1",(_xlfn.XLOOKUP(BQ49,condition[lookupValue],condition[lookupKey],""))))</f>
        <v/>
      </c>
      <c r="BS49" s="7" t="str">
        <f t="shared" si="11"/>
        <v/>
      </c>
      <c r="BT49" s="8"/>
    </row>
    <row r="50" spans="2:72">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T50" s="3" t="str">
        <f>IF($A50="ADD",IF(NOT(ISBLANK(AS50)),_xlfn.XLOOKUP(AS50,ud_surface_binder_type[lookupValue],ud_surface_binder_type[lookupKey],"ERROR"),""), "")</f>
        <v/>
      </c>
      <c r="AY50" s="7"/>
      <c r="AZ50" s="4" t="str">
        <f t="shared" ca="1" si="3"/>
        <v/>
      </c>
      <c r="BA50" s="4"/>
      <c r="BB50" s="3" t="str">
        <f t="shared" si="4"/>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5"/>
        <v/>
      </c>
      <c r="BH50" s="3" t="str">
        <f>IF($A50="","",IF((AND($A50="ADD",OR(BG50="",BG50="Queenstown-Lakes District Council"))),"70",(_xlfn.XLOOKUP(BG50,ud_organisation_owner[lookupValue],ud_organisation_owner[lookupKey],""))))</f>
        <v/>
      </c>
      <c r="BI50" s="3" t="str">
        <f t="shared" si="6"/>
        <v/>
      </c>
      <c r="BJ50" s="3" t="str">
        <f>IF($A50="","",IF((AND($A50="ADD",OR(BI50="",BI50="Queenstown-Lakes District Council"))),"70",(_xlfn.XLOOKUP(BI50,ud_organisation_owner[lookupValue],ud_organisation_owner[lookupKey],""))))</f>
        <v/>
      </c>
      <c r="BK50" s="3" t="str">
        <f t="shared" si="7"/>
        <v/>
      </c>
      <c r="BL50" s="3" t="str">
        <f>IF($A50="","",IF((AND($A50="ADD",OR(BK50="",BK50="Local Authority"))),"17",(_xlfn.XLOOKUP(BK50,ud_sub_organisation[lookupValue],ud_sub_organisation[lookupKey],""))))</f>
        <v/>
      </c>
      <c r="BM50" s="3" t="str">
        <f t="shared" si="8"/>
        <v/>
      </c>
      <c r="BN50" s="3" t="str">
        <f>IF($A50="","",IF((AND($A50="ADD",OR(BM50="",BM50="Vested assets"))),"12",(_xlfn.XLOOKUP(BM50,ud_work_origin[lookupValue],ud_work_origin[lookupKey],""))))</f>
        <v/>
      </c>
      <c r="BO50" s="6"/>
      <c r="BP50" s="2" t="str">
        <f t="shared" si="9"/>
        <v/>
      </c>
      <c r="BQ50" s="3" t="str">
        <f t="shared" si="10"/>
        <v/>
      </c>
      <c r="BR50" s="3" t="str">
        <f>IF($A50="","",IF((AND($A50="ADD",OR(BQ50="",BQ50="Excellent"))),"1",(_xlfn.XLOOKUP(BQ50,condition[lookupValue],condition[lookupKey],""))))</f>
        <v/>
      </c>
      <c r="BS50" s="7" t="str">
        <f t="shared" si="11"/>
        <v/>
      </c>
      <c r="BT50" s="8"/>
    </row>
    <row r="51" spans="2:72">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T51" s="3" t="str">
        <f>IF($A51="ADD",IF(NOT(ISBLANK(AS51)),_xlfn.XLOOKUP(AS51,ud_surface_binder_type[lookupValue],ud_surface_binder_type[lookupKey],"ERROR"),""), "")</f>
        <v/>
      </c>
      <c r="AY51" s="7"/>
      <c r="AZ51" s="4" t="str">
        <f t="shared" ca="1" si="3"/>
        <v/>
      </c>
      <c r="BA51" s="4"/>
      <c r="BB51" s="3" t="str">
        <f t="shared" si="4"/>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5"/>
        <v/>
      </c>
      <c r="BH51" s="3" t="str">
        <f>IF($A51="","",IF((AND($A51="ADD",OR(BG51="",BG51="Queenstown-Lakes District Council"))),"70",(_xlfn.XLOOKUP(BG51,ud_organisation_owner[lookupValue],ud_organisation_owner[lookupKey],""))))</f>
        <v/>
      </c>
      <c r="BI51" s="3" t="str">
        <f t="shared" si="6"/>
        <v/>
      </c>
      <c r="BJ51" s="3" t="str">
        <f>IF($A51="","",IF((AND($A51="ADD",OR(BI51="",BI51="Queenstown-Lakes District Council"))),"70",(_xlfn.XLOOKUP(BI51,ud_organisation_owner[lookupValue],ud_organisation_owner[lookupKey],""))))</f>
        <v/>
      </c>
      <c r="BK51" s="3" t="str">
        <f t="shared" si="7"/>
        <v/>
      </c>
      <c r="BL51" s="3" t="str">
        <f>IF($A51="","",IF((AND($A51="ADD",OR(BK51="",BK51="Local Authority"))),"17",(_xlfn.XLOOKUP(BK51,ud_sub_organisation[lookupValue],ud_sub_organisation[lookupKey],""))))</f>
        <v/>
      </c>
      <c r="BM51" s="3" t="str">
        <f t="shared" si="8"/>
        <v/>
      </c>
      <c r="BN51" s="3" t="str">
        <f>IF($A51="","",IF((AND($A51="ADD",OR(BM51="",BM51="Vested assets"))),"12",(_xlfn.XLOOKUP(BM51,ud_work_origin[lookupValue],ud_work_origin[lookupKey],""))))</f>
        <v/>
      </c>
      <c r="BO51" s="6"/>
      <c r="BP51" s="2" t="str">
        <f t="shared" si="9"/>
        <v/>
      </c>
      <c r="BQ51" s="3" t="str">
        <f t="shared" si="10"/>
        <v/>
      </c>
      <c r="BR51" s="3" t="str">
        <f>IF($A51="","",IF((AND($A51="ADD",OR(BQ51="",BQ51="Excellent"))),"1",(_xlfn.XLOOKUP(BQ51,condition[lookupValue],condition[lookupKey],""))))</f>
        <v/>
      </c>
      <c r="BS51" s="7" t="str">
        <f t="shared" si="11"/>
        <v/>
      </c>
      <c r="BT51" s="8"/>
    </row>
    <row r="52" spans="2:72">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T52" s="3" t="str">
        <f>IF($A52="ADD",IF(NOT(ISBLANK(AS52)),_xlfn.XLOOKUP(AS52,ud_surface_binder_type[lookupValue],ud_surface_binder_type[lookupKey],"ERROR"),""), "")</f>
        <v/>
      </c>
      <c r="AY52" s="7"/>
      <c r="AZ52" s="4" t="str">
        <f t="shared" ca="1" si="3"/>
        <v/>
      </c>
      <c r="BA52" s="4"/>
      <c r="BB52" s="3" t="str">
        <f t="shared" si="4"/>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5"/>
        <v/>
      </c>
      <c r="BH52" s="3" t="str">
        <f>IF($A52="","",IF((AND($A52="ADD",OR(BG52="",BG52="Queenstown-Lakes District Council"))),"70",(_xlfn.XLOOKUP(BG52,ud_organisation_owner[lookupValue],ud_organisation_owner[lookupKey],""))))</f>
        <v/>
      </c>
      <c r="BI52" s="3" t="str">
        <f t="shared" si="6"/>
        <v/>
      </c>
      <c r="BJ52" s="3" t="str">
        <f>IF($A52="","",IF((AND($A52="ADD",OR(BI52="",BI52="Queenstown-Lakes District Council"))),"70",(_xlfn.XLOOKUP(BI52,ud_organisation_owner[lookupValue],ud_organisation_owner[lookupKey],""))))</f>
        <v/>
      </c>
      <c r="BK52" s="3" t="str">
        <f t="shared" si="7"/>
        <v/>
      </c>
      <c r="BL52" s="3" t="str">
        <f>IF($A52="","",IF((AND($A52="ADD",OR(BK52="",BK52="Local Authority"))),"17",(_xlfn.XLOOKUP(BK52,ud_sub_organisation[lookupValue],ud_sub_organisation[lookupKey],""))))</f>
        <v/>
      </c>
      <c r="BM52" s="3" t="str">
        <f t="shared" si="8"/>
        <v/>
      </c>
      <c r="BN52" s="3" t="str">
        <f>IF($A52="","",IF((AND($A52="ADD",OR(BM52="",BM52="Vested assets"))),"12",(_xlfn.XLOOKUP(BM52,ud_work_origin[lookupValue],ud_work_origin[lookupKey],""))))</f>
        <v/>
      </c>
      <c r="BO52" s="6"/>
      <c r="BP52" s="2" t="str">
        <f t="shared" si="9"/>
        <v/>
      </c>
      <c r="BQ52" s="3" t="str">
        <f t="shared" si="10"/>
        <v/>
      </c>
      <c r="BR52" s="3" t="str">
        <f>IF($A52="","",IF((AND($A52="ADD",OR(BQ52="",BQ52="Excellent"))),"1",(_xlfn.XLOOKUP(BQ52,condition[lookupValue],condition[lookupKey],""))))</f>
        <v/>
      </c>
      <c r="BS52" s="7" t="str">
        <f t="shared" si="11"/>
        <v/>
      </c>
      <c r="BT52" s="8"/>
    </row>
    <row r="53" spans="2:72">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T53" s="3" t="str">
        <f>IF($A53="ADD",IF(NOT(ISBLANK(AS53)),_xlfn.XLOOKUP(AS53,ud_surface_binder_type[lookupValue],ud_surface_binder_type[lookupKey],"ERROR"),""), "")</f>
        <v/>
      </c>
      <c r="AY53" s="7"/>
      <c r="AZ53" s="4" t="str">
        <f t="shared" ca="1" si="3"/>
        <v/>
      </c>
      <c r="BA53" s="4"/>
      <c r="BB53" s="3" t="str">
        <f t="shared" si="4"/>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5"/>
        <v/>
      </c>
      <c r="BH53" s="3" t="str">
        <f>IF($A53="","",IF((AND($A53="ADD",OR(BG53="",BG53="Queenstown-Lakes District Council"))),"70",(_xlfn.XLOOKUP(BG53,ud_organisation_owner[lookupValue],ud_organisation_owner[lookupKey],""))))</f>
        <v/>
      </c>
      <c r="BI53" s="3" t="str">
        <f t="shared" si="6"/>
        <v/>
      </c>
      <c r="BJ53" s="3" t="str">
        <f>IF($A53="","",IF((AND($A53="ADD",OR(BI53="",BI53="Queenstown-Lakes District Council"))),"70",(_xlfn.XLOOKUP(BI53,ud_organisation_owner[lookupValue],ud_organisation_owner[lookupKey],""))))</f>
        <v/>
      </c>
      <c r="BK53" s="3" t="str">
        <f t="shared" si="7"/>
        <v/>
      </c>
      <c r="BL53" s="3" t="str">
        <f>IF($A53="","",IF((AND($A53="ADD",OR(BK53="",BK53="Local Authority"))),"17",(_xlfn.XLOOKUP(BK53,ud_sub_organisation[lookupValue],ud_sub_organisation[lookupKey],""))))</f>
        <v/>
      </c>
      <c r="BM53" s="3" t="str">
        <f t="shared" si="8"/>
        <v/>
      </c>
      <c r="BN53" s="3" t="str">
        <f>IF($A53="","",IF((AND($A53="ADD",OR(BM53="",BM53="Vested assets"))),"12",(_xlfn.XLOOKUP(BM53,ud_work_origin[lookupValue],ud_work_origin[lookupKey],""))))</f>
        <v/>
      </c>
      <c r="BO53" s="6"/>
      <c r="BP53" s="2" t="str">
        <f t="shared" si="9"/>
        <v/>
      </c>
      <c r="BQ53" s="3" t="str">
        <f t="shared" si="10"/>
        <v/>
      </c>
      <c r="BR53" s="3" t="str">
        <f>IF($A53="","",IF((AND($A53="ADD",OR(BQ53="",BQ53="Excellent"))),"1",(_xlfn.XLOOKUP(BQ53,condition[lookupValue],condition[lookupKey],""))))</f>
        <v/>
      </c>
      <c r="BS53" s="7" t="str">
        <f t="shared" si="11"/>
        <v/>
      </c>
      <c r="BT53" s="8"/>
    </row>
    <row r="54" spans="2:72">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T54" s="3" t="str">
        <f>IF($A54="ADD",IF(NOT(ISBLANK(AS54)),_xlfn.XLOOKUP(AS54,ud_surface_binder_type[lookupValue],ud_surface_binder_type[lookupKey],"ERROR"),""), "")</f>
        <v/>
      </c>
      <c r="AY54" s="7"/>
      <c r="AZ54" s="4" t="str">
        <f t="shared" ca="1" si="3"/>
        <v/>
      </c>
      <c r="BA54" s="4"/>
      <c r="BB54" s="3" t="str">
        <f t="shared" si="4"/>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5"/>
        <v/>
      </c>
      <c r="BH54" s="3" t="str">
        <f>IF($A54="","",IF((AND($A54="ADD",OR(BG54="",BG54="Queenstown-Lakes District Council"))),"70",(_xlfn.XLOOKUP(BG54,ud_organisation_owner[lookupValue],ud_organisation_owner[lookupKey],""))))</f>
        <v/>
      </c>
      <c r="BI54" s="3" t="str">
        <f t="shared" si="6"/>
        <v/>
      </c>
      <c r="BJ54" s="3" t="str">
        <f>IF($A54="","",IF((AND($A54="ADD",OR(BI54="",BI54="Queenstown-Lakes District Council"))),"70",(_xlfn.XLOOKUP(BI54,ud_organisation_owner[lookupValue],ud_organisation_owner[lookupKey],""))))</f>
        <v/>
      </c>
      <c r="BK54" s="3" t="str">
        <f t="shared" si="7"/>
        <v/>
      </c>
      <c r="BL54" s="3" t="str">
        <f>IF($A54="","",IF((AND($A54="ADD",OR(BK54="",BK54="Local Authority"))),"17",(_xlfn.XLOOKUP(BK54,ud_sub_organisation[lookupValue],ud_sub_organisation[lookupKey],""))))</f>
        <v/>
      </c>
      <c r="BM54" s="3" t="str">
        <f t="shared" si="8"/>
        <v/>
      </c>
      <c r="BN54" s="3" t="str">
        <f>IF($A54="","",IF((AND($A54="ADD",OR(BM54="",BM54="Vested assets"))),"12",(_xlfn.XLOOKUP(BM54,ud_work_origin[lookupValue],ud_work_origin[lookupKey],""))))</f>
        <v/>
      </c>
      <c r="BO54" s="6"/>
      <c r="BP54" s="2" t="str">
        <f t="shared" si="9"/>
        <v/>
      </c>
      <c r="BQ54" s="3" t="str">
        <f t="shared" si="10"/>
        <v/>
      </c>
      <c r="BR54" s="3" t="str">
        <f>IF($A54="","",IF((AND($A54="ADD",OR(BQ54="",BQ54="Excellent"))),"1",(_xlfn.XLOOKUP(BQ54,condition[lookupValue],condition[lookupKey],""))))</f>
        <v/>
      </c>
      <c r="BS54" s="7" t="str">
        <f t="shared" si="11"/>
        <v/>
      </c>
      <c r="BT54" s="8"/>
    </row>
    <row r="55" spans="2:72">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T55" s="3" t="str">
        <f>IF($A55="ADD",IF(NOT(ISBLANK(AS55)),_xlfn.XLOOKUP(AS55,ud_surface_binder_type[lookupValue],ud_surface_binder_type[lookupKey],"ERROR"),""), "")</f>
        <v/>
      </c>
      <c r="AY55" s="7"/>
      <c r="AZ55" s="4" t="str">
        <f t="shared" ca="1" si="3"/>
        <v/>
      </c>
      <c r="BA55" s="4"/>
      <c r="BB55" s="3" t="str">
        <f t="shared" si="4"/>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5"/>
        <v/>
      </c>
      <c r="BH55" s="3" t="str">
        <f>IF($A55="","",IF((AND($A55="ADD",OR(BG55="",BG55="Queenstown-Lakes District Council"))),"70",(_xlfn.XLOOKUP(BG55,ud_organisation_owner[lookupValue],ud_organisation_owner[lookupKey],""))))</f>
        <v/>
      </c>
      <c r="BI55" s="3" t="str">
        <f t="shared" si="6"/>
        <v/>
      </c>
      <c r="BJ55" s="3" t="str">
        <f>IF($A55="","",IF((AND($A55="ADD",OR(BI55="",BI55="Queenstown-Lakes District Council"))),"70",(_xlfn.XLOOKUP(BI55,ud_organisation_owner[lookupValue],ud_organisation_owner[lookupKey],""))))</f>
        <v/>
      </c>
      <c r="BK55" s="3" t="str">
        <f t="shared" si="7"/>
        <v/>
      </c>
      <c r="BL55" s="3" t="str">
        <f>IF($A55="","",IF((AND($A55="ADD",OR(BK55="",BK55="Local Authority"))),"17",(_xlfn.XLOOKUP(BK55,ud_sub_organisation[lookupValue],ud_sub_organisation[lookupKey],""))))</f>
        <v/>
      </c>
      <c r="BM55" s="3" t="str">
        <f t="shared" si="8"/>
        <v/>
      </c>
      <c r="BN55" s="3" t="str">
        <f>IF($A55="","",IF((AND($A55="ADD",OR(BM55="",BM55="Vested assets"))),"12",(_xlfn.XLOOKUP(BM55,ud_work_origin[lookupValue],ud_work_origin[lookupKey],""))))</f>
        <v/>
      </c>
      <c r="BO55" s="6"/>
      <c r="BP55" s="2" t="str">
        <f t="shared" si="9"/>
        <v/>
      </c>
      <c r="BQ55" s="3" t="str">
        <f t="shared" si="10"/>
        <v/>
      </c>
      <c r="BR55" s="3" t="str">
        <f>IF($A55="","",IF((AND($A55="ADD",OR(BQ55="",BQ55="Excellent"))),"1",(_xlfn.XLOOKUP(BQ55,condition[lookupValue],condition[lookupKey],""))))</f>
        <v/>
      </c>
      <c r="BS55" s="7" t="str">
        <f t="shared" si="11"/>
        <v/>
      </c>
      <c r="BT55" s="8"/>
    </row>
    <row r="56" spans="2:72">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T56" s="3" t="str">
        <f>IF($A56="ADD",IF(NOT(ISBLANK(AS56)),_xlfn.XLOOKUP(AS56,ud_surface_binder_type[lookupValue],ud_surface_binder_type[lookupKey],"ERROR"),""), "")</f>
        <v/>
      </c>
      <c r="AY56" s="7"/>
      <c r="AZ56" s="4" t="str">
        <f t="shared" ca="1" si="3"/>
        <v/>
      </c>
      <c r="BA56" s="4"/>
      <c r="BB56" s="3" t="str">
        <f t="shared" si="4"/>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5"/>
        <v/>
      </c>
      <c r="BH56" s="3" t="str">
        <f>IF($A56="","",IF((AND($A56="ADD",OR(BG56="",BG56="Queenstown-Lakes District Council"))),"70",(_xlfn.XLOOKUP(BG56,ud_organisation_owner[lookupValue],ud_organisation_owner[lookupKey],""))))</f>
        <v/>
      </c>
      <c r="BI56" s="3" t="str">
        <f t="shared" si="6"/>
        <v/>
      </c>
      <c r="BJ56" s="3" t="str">
        <f>IF($A56="","",IF((AND($A56="ADD",OR(BI56="",BI56="Queenstown-Lakes District Council"))),"70",(_xlfn.XLOOKUP(BI56,ud_organisation_owner[lookupValue],ud_organisation_owner[lookupKey],""))))</f>
        <v/>
      </c>
      <c r="BK56" s="3" t="str">
        <f t="shared" si="7"/>
        <v/>
      </c>
      <c r="BL56" s="3" t="str">
        <f>IF($A56="","",IF((AND($A56="ADD",OR(BK56="",BK56="Local Authority"))),"17",(_xlfn.XLOOKUP(BK56,ud_sub_organisation[lookupValue],ud_sub_organisation[lookupKey],""))))</f>
        <v/>
      </c>
      <c r="BM56" s="3" t="str">
        <f t="shared" si="8"/>
        <v/>
      </c>
      <c r="BN56" s="3" t="str">
        <f>IF($A56="","",IF((AND($A56="ADD",OR(BM56="",BM56="Vested assets"))),"12",(_xlfn.XLOOKUP(BM56,ud_work_origin[lookupValue],ud_work_origin[lookupKey],""))))</f>
        <v/>
      </c>
      <c r="BO56" s="6"/>
      <c r="BP56" s="2" t="str">
        <f t="shared" si="9"/>
        <v/>
      </c>
      <c r="BQ56" s="3" t="str">
        <f t="shared" si="10"/>
        <v/>
      </c>
      <c r="BR56" s="3" t="str">
        <f>IF($A56="","",IF((AND($A56="ADD",OR(BQ56="",BQ56="Excellent"))),"1",(_xlfn.XLOOKUP(BQ56,condition[lookupValue],condition[lookupKey],""))))</f>
        <v/>
      </c>
      <c r="BS56" s="7" t="str">
        <f t="shared" si="11"/>
        <v/>
      </c>
      <c r="BT56" s="8"/>
    </row>
    <row r="57" spans="2:72">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T57" s="3" t="str">
        <f>IF($A57="ADD",IF(NOT(ISBLANK(AS57)),_xlfn.XLOOKUP(AS57,ud_surface_binder_type[lookupValue],ud_surface_binder_type[lookupKey],"ERROR"),""), "")</f>
        <v/>
      </c>
      <c r="AY57" s="7"/>
      <c r="AZ57" s="4" t="str">
        <f t="shared" ca="1" si="3"/>
        <v/>
      </c>
      <c r="BA57" s="4"/>
      <c r="BB57" s="3" t="str">
        <f t="shared" si="4"/>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5"/>
        <v/>
      </c>
      <c r="BH57" s="3" t="str">
        <f>IF($A57="","",IF((AND($A57="ADD",OR(BG57="",BG57="Queenstown-Lakes District Council"))),"70",(_xlfn.XLOOKUP(BG57,ud_organisation_owner[lookupValue],ud_organisation_owner[lookupKey],""))))</f>
        <v/>
      </c>
      <c r="BI57" s="3" t="str">
        <f t="shared" si="6"/>
        <v/>
      </c>
      <c r="BJ57" s="3" t="str">
        <f>IF($A57="","",IF((AND($A57="ADD",OR(BI57="",BI57="Queenstown-Lakes District Council"))),"70",(_xlfn.XLOOKUP(BI57,ud_organisation_owner[lookupValue],ud_organisation_owner[lookupKey],""))))</f>
        <v/>
      </c>
      <c r="BK57" s="3" t="str">
        <f t="shared" si="7"/>
        <v/>
      </c>
      <c r="BL57" s="3" t="str">
        <f>IF($A57="","",IF((AND($A57="ADD",OR(BK57="",BK57="Local Authority"))),"17",(_xlfn.XLOOKUP(BK57,ud_sub_organisation[lookupValue],ud_sub_organisation[lookupKey],""))))</f>
        <v/>
      </c>
      <c r="BM57" s="3" t="str">
        <f t="shared" si="8"/>
        <v/>
      </c>
      <c r="BN57" s="3" t="str">
        <f>IF($A57="","",IF((AND($A57="ADD",OR(BM57="",BM57="Vested assets"))),"12",(_xlfn.XLOOKUP(BM57,ud_work_origin[lookupValue],ud_work_origin[lookupKey],""))))</f>
        <v/>
      </c>
      <c r="BO57" s="6"/>
      <c r="BP57" s="2" t="str">
        <f t="shared" si="9"/>
        <v/>
      </c>
      <c r="BQ57" s="3" t="str">
        <f t="shared" si="10"/>
        <v/>
      </c>
      <c r="BR57" s="3" t="str">
        <f>IF($A57="","",IF((AND($A57="ADD",OR(BQ57="",BQ57="Excellent"))),"1",(_xlfn.XLOOKUP(BQ57,condition[lookupValue],condition[lookupKey],""))))</f>
        <v/>
      </c>
      <c r="BS57" s="7" t="str">
        <f t="shared" si="11"/>
        <v/>
      </c>
      <c r="BT57" s="8"/>
    </row>
    <row r="58" spans="2:72">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T58" s="3" t="str">
        <f>IF($A58="ADD",IF(NOT(ISBLANK(AS58)),_xlfn.XLOOKUP(AS58,ud_surface_binder_type[lookupValue],ud_surface_binder_type[lookupKey],"ERROR"),""), "")</f>
        <v/>
      </c>
      <c r="AY58" s="7"/>
      <c r="AZ58" s="4" t="str">
        <f t="shared" ca="1" si="3"/>
        <v/>
      </c>
      <c r="BA58" s="4"/>
      <c r="BB58" s="3" t="str">
        <f t="shared" si="4"/>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5"/>
        <v/>
      </c>
      <c r="BH58" s="3" t="str">
        <f>IF($A58="","",IF((AND($A58="ADD",OR(BG58="",BG58="Queenstown-Lakes District Council"))),"70",(_xlfn.XLOOKUP(BG58,ud_organisation_owner[lookupValue],ud_organisation_owner[lookupKey],""))))</f>
        <v/>
      </c>
      <c r="BI58" s="3" t="str">
        <f t="shared" si="6"/>
        <v/>
      </c>
      <c r="BJ58" s="3" t="str">
        <f>IF($A58="","",IF((AND($A58="ADD",OR(BI58="",BI58="Queenstown-Lakes District Council"))),"70",(_xlfn.XLOOKUP(BI58,ud_organisation_owner[lookupValue],ud_organisation_owner[lookupKey],""))))</f>
        <v/>
      </c>
      <c r="BK58" s="3" t="str">
        <f t="shared" si="7"/>
        <v/>
      </c>
      <c r="BL58" s="3" t="str">
        <f>IF($A58="","",IF((AND($A58="ADD",OR(BK58="",BK58="Local Authority"))),"17",(_xlfn.XLOOKUP(BK58,ud_sub_organisation[lookupValue],ud_sub_organisation[lookupKey],""))))</f>
        <v/>
      </c>
      <c r="BM58" s="3" t="str">
        <f t="shared" si="8"/>
        <v/>
      </c>
      <c r="BN58" s="3" t="str">
        <f>IF($A58="","",IF((AND($A58="ADD",OR(BM58="",BM58="Vested assets"))),"12",(_xlfn.XLOOKUP(BM58,ud_work_origin[lookupValue],ud_work_origin[lookupKey],""))))</f>
        <v/>
      </c>
      <c r="BO58" s="6"/>
      <c r="BP58" s="2" t="str">
        <f t="shared" si="9"/>
        <v/>
      </c>
      <c r="BQ58" s="3" t="str">
        <f t="shared" si="10"/>
        <v/>
      </c>
      <c r="BR58" s="3" t="str">
        <f>IF($A58="","",IF((AND($A58="ADD",OR(BQ58="",BQ58="Excellent"))),"1",(_xlfn.XLOOKUP(BQ58,condition[lookupValue],condition[lookupKey],""))))</f>
        <v/>
      </c>
      <c r="BS58" s="7" t="str">
        <f t="shared" si="11"/>
        <v/>
      </c>
      <c r="BT58" s="8"/>
    </row>
    <row r="59" spans="2:72">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T59" s="3" t="str">
        <f>IF($A59="ADD",IF(NOT(ISBLANK(AS59)),_xlfn.XLOOKUP(AS59,ud_surface_binder_type[lookupValue],ud_surface_binder_type[lookupKey],"ERROR"),""), "")</f>
        <v/>
      </c>
      <c r="AY59" s="7"/>
      <c r="AZ59" s="4" t="str">
        <f t="shared" ca="1" si="3"/>
        <v/>
      </c>
      <c r="BA59" s="4"/>
      <c r="BB59" s="3" t="str">
        <f t="shared" si="4"/>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5"/>
        <v/>
      </c>
      <c r="BH59" s="3" t="str">
        <f>IF($A59="","",IF((AND($A59="ADD",OR(BG59="",BG59="Queenstown-Lakes District Council"))),"70",(_xlfn.XLOOKUP(BG59,ud_organisation_owner[lookupValue],ud_organisation_owner[lookupKey],""))))</f>
        <v/>
      </c>
      <c r="BI59" s="3" t="str">
        <f t="shared" si="6"/>
        <v/>
      </c>
      <c r="BJ59" s="3" t="str">
        <f>IF($A59="","",IF((AND($A59="ADD",OR(BI59="",BI59="Queenstown-Lakes District Council"))),"70",(_xlfn.XLOOKUP(BI59,ud_organisation_owner[lookupValue],ud_organisation_owner[lookupKey],""))))</f>
        <v/>
      </c>
      <c r="BK59" s="3" t="str">
        <f t="shared" si="7"/>
        <v/>
      </c>
      <c r="BL59" s="3" t="str">
        <f>IF($A59="","",IF((AND($A59="ADD",OR(BK59="",BK59="Local Authority"))),"17",(_xlfn.XLOOKUP(BK59,ud_sub_organisation[lookupValue],ud_sub_organisation[lookupKey],""))))</f>
        <v/>
      </c>
      <c r="BM59" s="3" t="str">
        <f t="shared" si="8"/>
        <v/>
      </c>
      <c r="BN59" s="3" t="str">
        <f>IF($A59="","",IF((AND($A59="ADD",OR(BM59="",BM59="Vested assets"))),"12",(_xlfn.XLOOKUP(BM59,ud_work_origin[lookupValue],ud_work_origin[lookupKey],""))))</f>
        <v/>
      </c>
      <c r="BO59" s="6"/>
      <c r="BP59" s="2" t="str">
        <f t="shared" si="9"/>
        <v/>
      </c>
      <c r="BQ59" s="3" t="str">
        <f t="shared" si="10"/>
        <v/>
      </c>
      <c r="BR59" s="3" t="str">
        <f>IF($A59="","",IF((AND($A59="ADD",OR(BQ59="",BQ59="Excellent"))),"1",(_xlfn.XLOOKUP(BQ59,condition[lookupValue],condition[lookupKey],""))))</f>
        <v/>
      </c>
      <c r="BS59" s="7" t="str">
        <f t="shared" si="11"/>
        <v/>
      </c>
      <c r="BT59" s="8"/>
    </row>
    <row r="60" spans="2:72">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T60" s="3" t="str">
        <f>IF($A60="ADD",IF(NOT(ISBLANK(AS60)),_xlfn.XLOOKUP(AS60,ud_surface_binder_type[lookupValue],ud_surface_binder_type[lookupKey],"ERROR"),""), "")</f>
        <v/>
      </c>
      <c r="AY60" s="7"/>
      <c r="AZ60" s="4" t="str">
        <f t="shared" ca="1" si="3"/>
        <v/>
      </c>
      <c r="BA60" s="4"/>
      <c r="BB60" s="3" t="str">
        <f t="shared" si="4"/>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5"/>
        <v/>
      </c>
      <c r="BH60" s="3" t="str">
        <f>IF($A60="","",IF((AND($A60="ADD",OR(BG60="",BG60="Queenstown-Lakes District Council"))),"70",(_xlfn.XLOOKUP(BG60,ud_organisation_owner[lookupValue],ud_organisation_owner[lookupKey],""))))</f>
        <v/>
      </c>
      <c r="BI60" s="3" t="str">
        <f t="shared" si="6"/>
        <v/>
      </c>
      <c r="BJ60" s="3" t="str">
        <f>IF($A60="","",IF((AND($A60="ADD",OR(BI60="",BI60="Queenstown-Lakes District Council"))),"70",(_xlfn.XLOOKUP(BI60,ud_organisation_owner[lookupValue],ud_organisation_owner[lookupKey],""))))</f>
        <v/>
      </c>
      <c r="BK60" s="3" t="str">
        <f t="shared" si="7"/>
        <v/>
      </c>
      <c r="BL60" s="3" t="str">
        <f>IF($A60="","",IF((AND($A60="ADD",OR(BK60="",BK60="Local Authority"))),"17",(_xlfn.XLOOKUP(BK60,ud_sub_organisation[lookupValue],ud_sub_organisation[lookupKey],""))))</f>
        <v/>
      </c>
      <c r="BM60" s="3" t="str">
        <f t="shared" si="8"/>
        <v/>
      </c>
      <c r="BN60" s="3" t="str">
        <f>IF($A60="","",IF((AND($A60="ADD",OR(BM60="",BM60="Vested assets"))),"12",(_xlfn.XLOOKUP(BM60,ud_work_origin[lookupValue],ud_work_origin[lookupKey],""))))</f>
        <v/>
      </c>
      <c r="BO60" s="6"/>
      <c r="BP60" s="2" t="str">
        <f t="shared" si="9"/>
        <v/>
      </c>
      <c r="BQ60" s="3" t="str">
        <f t="shared" si="10"/>
        <v/>
      </c>
      <c r="BR60" s="3" t="str">
        <f>IF($A60="","",IF((AND($A60="ADD",OR(BQ60="",BQ60="Excellent"))),"1",(_xlfn.XLOOKUP(BQ60,condition[lookupValue],condition[lookupKey],""))))</f>
        <v/>
      </c>
      <c r="BS60" s="7" t="str">
        <f t="shared" si="11"/>
        <v/>
      </c>
      <c r="BT60" s="8"/>
    </row>
    <row r="61" spans="2:72">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T61" s="3" t="str">
        <f>IF($A61="ADD",IF(NOT(ISBLANK(AS61)),_xlfn.XLOOKUP(AS61,ud_surface_binder_type[lookupValue],ud_surface_binder_type[lookupKey],"ERROR"),""), "")</f>
        <v/>
      </c>
      <c r="AY61" s="7"/>
      <c r="AZ61" s="4" t="str">
        <f t="shared" ca="1" si="3"/>
        <v/>
      </c>
      <c r="BA61" s="4"/>
      <c r="BB61" s="3" t="str">
        <f t="shared" si="4"/>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5"/>
        <v/>
      </c>
      <c r="BH61" s="3" t="str">
        <f>IF($A61="","",IF((AND($A61="ADD",OR(BG61="",BG61="Queenstown-Lakes District Council"))),"70",(_xlfn.XLOOKUP(BG61,ud_organisation_owner[lookupValue],ud_organisation_owner[lookupKey],""))))</f>
        <v/>
      </c>
      <c r="BI61" s="3" t="str">
        <f t="shared" si="6"/>
        <v/>
      </c>
      <c r="BJ61" s="3" t="str">
        <f>IF($A61="","",IF((AND($A61="ADD",OR(BI61="",BI61="Queenstown-Lakes District Council"))),"70",(_xlfn.XLOOKUP(BI61,ud_organisation_owner[lookupValue],ud_organisation_owner[lookupKey],""))))</f>
        <v/>
      </c>
      <c r="BK61" s="3" t="str">
        <f t="shared" si="7"/>
        <v/>
      </c>
      <c r="BL61" s="3" t="str">
        <f>IF($A61="","",IF((AND($A61="ADD",OR(BK61="",BK61="Local Authority"))),"17",(_xlfn.XLOOKUP(BK61,ud_sub_organisation[lookupValue],ud_sub_organisation[lookupKey],""))))</f>
        <v/>
      </c>
      <c r="BM61" s="3" t="str">
        <f t="shared" si="8"/>
        <v/>
      </c>
      <c r="BN61" s="3" t="str">
        <f>IF($A61="","",IF((AND($A61="ADD",OR(BM61="",BM61="Vested assets"))),"12",(_xlfn.XLOOKUP(BM61,ud_work_origin[lookupValue],ud_work_origin[lookupKey],""))))</f>
        <v/>
      </c>
      <c r="BO61" s="6"/>
      <c r="BP61" s="2" t="str">
        <f t="shared" si="9"/>
        <v/>
      </c>
      <c r="BQ61" s="3" t="str">
        <f t="shared" si="10"/>
        <v/>
      </c>
      <c r="BR61" s="3" t="str">
        <f>IF($A61="","",IF((AND($A61="ADD",OR(BQ61="",BQ61="Excellent"))),"1",(_xlfn.XLOOKUP(BQ61,condition[lookupValue],condition[lookupKey],""))))</f>
        <v/>
      </c>
      <c r="BS61" s="7" t="str">
        <f t="shared" si="11"/>
        <v/>
      </c>
      <c r="BT61" s="8"/>
    </row>
    <row r="62" spans="2:72">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T62" s="3" t="str">
        <f>IF($A62="ADD",IF(NOT(ISBLANK(AS62)),_xlfn.XLOOKUP(AS62,ud_surface_binder_type[lookupValue],ud_surface_binder_type[lookupKey],"ERROR"),""), "")</f>
        <v/>
      </c>
      <c r="AY62" s="7"/>
      <c r="AZ62" s="4" t="str">
        <f t="shared" ca="1" si="3"/>
        <v/>
      </c>
      <c r="BA62" s="4"/>
      <c r="BB62" s="3" t="str">
        <f t="shared" si="4"/>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5"/>
        <v/>
      </c>
      <c r="BH62" s="3" t="str">
        <f>IF($A62="","",IF((AND($A62="ADD",OR(BG62="",BG62="Queenstown-Lakes District Council"))),"70",(_xlfn.XLOOKUP(BG62,ud_organisation_owner[lookupValue],ud_organisation_owner[lookupKey],""))))</f>
        <v/>
      </c>
      <c r="BI62" s="3" t="str">
        <f t="shared" si="6"/>
        <v/>
      </c>
      <c r="BJ62" s="3" t="str">
        <f>IF($A62="","",IF((AND($A62="ADD",OR(BI62="",BI62="Queenstown-Lakes District Council"))),"70",(_xlfn.XLOOKUP(BI62,ud_organisation_owner[lookupValue],ud_organisation_owner[lookupKey],""))))</f>
        <v/>
      </c>
      <c r="BK62" s="3" t="str">
        <f t="shared" si="7"/>
        <v/>
      </c>
      <c r="BL62" s="3" t="str">
        <f>IF($A62="","",IF((AND($A62="ADD",OR(BK62="",BK62="Local Authority"))),"17",(_xlfn.XLOOKUP(BK62,ud_sub_organisation[lookupValue],ud_sub_organisation[lookupKey],""))))</f>
        <v/>
      </c>
      <c r="BM62" s="3" t="str">
        <f t="shared" si="8"/>
        <v/>
      </c>
      <c r="BN62" s="3" t="str">
        <f>IF($A62="","",IF((AND($A62="ADD",OR(BM62="",BM62="Vested assets"))),"12",(_xlfn.XLOOKUP(BM62,ud_work_origin[lookupValue],ud_work_origin[lookupKey],""))))</f>
        <v/>
      </c>
      <c r="BO62" s="6"/>
      <c r="BP62" s="2" t="str">
        <f t="shared" si="9"/>
        <v/>
      </c>
      <c r="BQ62" s="3" t="str">
        <f t="shared" si="10"/>
        <v/>
      </c>
      <c r="BR62" s="3" t="str">
        <f>IF($A62="","",IF((AND($A62="ADD",OR(BQ62="",BQ62="Excellent"))),"1",(_xlfn.XLOOKUP(BQ62,condition[lookupValue],condition[lookupKey],""))))</f>
        <v/>
      </c>
      <c r="BS62" s="7" t="str">
        <f t="shared" si="11"/>
        <v/>
      </c>
      <c r="BT62" s="8"/>
    </row>
    <row r="63" spans="2:72">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T63" s="3" t="str">
        <f>IF($A63="ADD",IF(NOT(ISBLANK(AS63)),_xlfn.XLOOKUP(AS63,ud_surface_binder_type[lookupValue],ud_surface_binder_type[lookupKey],"ERROR"),""), "")</f>
        <v/>
      </c>
      <c r="AY63" s="7"/>
      <c r="AZ63" s="4" t="str">
        <f t="shared" ca="1" si="3"/>
        <v/>
      </c>
      <c r="BA63" s="4"/>
      <c r="BB63" s="3" t="str">
        <f t="shared" si="4"/>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5"/>
        <v/>
      </c>
      <c r="BH63" s="3" t="str">
        <f>IF($A63="","",IF((AND($A63="ADD",OR(BG63="",BG63="Queenstown-Lakes District Council"))),"70",(_xlfn.XLOOKUP(BG63,ud_organisation_owner[lookupValue],ud_organisation_owner[lookupKey],""))))</f>
        <v/>
      </c>
      <c r="BI63" s="3" t="str">
        <f t="shared" si="6"/>
        <v/>
      </c>
      <c r="BJ63" s="3" t="str">
        <f>IF($A63="","",IF((AND($A63="ADD",OR(BI63="",BI63="Queenstown-Lakes District Council"))),"70",(_xlfn.XLOOKUP(BI63,ud_organisation_owner[lookupValue],ud_organisation_owner[lookupKey],""))))</f>
        <v/>
      </c>
      <c r="BK63" s="3" t="str">
        <f t="shared" si="7"/>
        <v/>
      </c>
      <c r="BL63" s="3" t="str">
        <f>IF($A63="","",IF((AND($A63="ADD",OR(BK63="",BK63="Local Authority"))),"17",(_xlfn.XLOOKUP(BK63,ud_sub_organisation[lookupValue],ud_sub_organisation[lookupKey],""))))</f>
        <v/>
      </c>
      <c r="BM63" s="3" t="str">
        <f t="shared" si="8"/>
        <v/>
      </c>
      <c r="BN63" s="3" t="str">
        <f>IF($A63="","",IF((AND($A63="ADD",OR(BM63="",BM63="Vested assets"))),"12",(_xlfn.XLOOKUP(BM63,ud_work_origin[lookupValue],ud_work_origin[lookupKey],""))))</f>
        <v/>
      </c>
      <c r="BO63" s="6"/>
      <c r="BP63" s="2" t="str">
        <f t="shared" si="9"/>
        <v/>
      </c>
      <c r="BQ63" s="3" t="str">
        <f t="shared" si="10"/>
        <v/>
      </c>
      <c r="BR63" s="3" t="str">
        <f>IF($A63="","",IF((AND($A63="ADD",OR(BQ63="",BQ63="Excellent"))),"1",(_xlfn.XLOOKUP(BQ63,condition[lookupValue],condition[lookupKey],""))))</f>
        <v/>
      </c>
      <c r="BS63" s="7" t="str">
        <f t="shared" si="11"/>
        <v/>
      </c>
      <c r="BT63" s="8"/>
    </row>
    <row r="64" spans="2:72">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T64" s="3" t="str">
        <f>IF($A64="ADD",IF(NOT(ISBLANK(AS64)),_xlfn.XLOOKUP(AS64,ud_surface_binder_type[lookupValue],ud_surface_binder_type[lookupKey],"ERROR"),""), "")</f>
        <v/>
      </c>
      <c r="AY64" s="7"/>
      <c r="AZ64" s="4" t="str">
        <f t="shared" ca="1" si="3"/>
        <v/>
      </c>
      <c r="BA64" s="4"/>
      <c r="BB64" s="3" t="str">
        <f t="shared" si="4"/>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5"/>
        <v/>
      </c>
      <c r="BH64" s="3" t="str">
        <f>IF($A64="","",IF((AND($A64="ADD",OR(BG64="",BG64="Queenstown-Lakes District Council"))),"70",(_xlfn.XLOOKUP(BG64,ud_organisation_owner[lookupValue],ud_organisation_owner[lookupKey],""))))</f>
        <v/>
      </c>
      <c r="BI64" s="3" t="str">
        <f t="shared" si="6"/>
        <v/>
      </c>
      <c r="BJ64" s="3" t="str">
        <f>IF($A64="","",IF((AND($A64="ADD",OR(BI64="",BI64="Queenstown-Lakes District Council"))),"70",(_xlfn.XLOOKUP(BI64,ud_organisation_owner[lookupValue],ud_organisation_owner[lookupKey],""))))</f>
        <v/>
      </c>
      <c r="BK64" s="3" t="str">
        <f t="shared" si="7"/>
        <v/>
      </c>
      <c r="BL64" s="3" t="str">
        <f>IF($A64="","",IF((AND($A64="ADD",OR(BK64="",BK64="Local Authority"))),"17",(_xlfn.XLOOKUP(BK64,ud_sub_organisation[lookupValue],ud_sub_organisation[lookupKey],""))))</f>
        <v/>
      </c>
      <c r="BM64" s="3" t="str">
        <f t="shared" si="8"/>
        <v/>
      </c>
      <c r="BN64" s="3" t="str">
        <f>IF($A64="","",IF((AND($A64="ADD",OR(BM64="",BM64="Vested assets"))),"12",(_xlfn.XLOOKUP(BM64,ud_work_origin[lookupValue],ud_work_origin[lookupKey],""))))</f>
        <v/>
      </c>
      <c r="BO64" s="6"/>
      <c r="BP64" s="2" t="str">
        <f t="shared" si="9"/>
        <v/>
      </c>
      <c r="BQ64" s="3" t="str">
        <f t="shared" si="10"/>
        <v/>
      </c>
      <c r="BR64" s="3" t="str">
        <f>IF($A64="","",IF((AND($A64="ADD",OR(BQ64="",BQ64="Excellent"))),"1",(_xlfn.XLOOKUP(BQ64,condition[lookupValue],condition[lookupKey],""))))</f>
        <v/>
      </c>
      <c r="BS64" s="7" t="str">
        <f t="shared" si="11"/>
        <v/>
      </c>
      <c r="BT64" s="8"/>
    </row>
    <row r="65" spans="2:72">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T65" s="3" t="str">
        <f>IF($A65="ADD",IF(NOT(ISBLANK(AS65)),_xlfn.XLOOKUP(AS65,ud_surface_binder_type[lookupValue],ud_surface_binder_type[lookupKey],"ERROR"),""), "")</f>
        <v/>
      </c>
      <c r="AY65" s="7"/>
      <c r="AZ65" s="4" t="str">
        <f t="shared" ca="1" si="3"/>
        <v/>
      </c>
      <c r="BA65" s="4"/>
      <c r="BB65" s="3" t="str">
        <f t="shared" si="4"/>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5"/>
        <v/>
      </c>
      <c r="BH65" s="3" t="str">
        <f>IF($A65="","",IF((AND($A65="ADD",OR(BG65="",BG65="Queenstown-Lakes District Council"))),"70",(_xlfn.XLOOKUP(BG65,ud_organisation_owner[lookupValue],ud_organisation_owner[lookupKey],""))))</f>
        <v/>
      </c>
      <c r="BI65" s="3" t="str">
        <f t="shared" si="6"/>
        <v/>
      </c>
      <c r="BJ65" s="3" t="str">
        <f>IF($A65="","",IF((AND($A65="ADD",OR(BI65="",BI65="Queenstown-Lakes District Council"))),"70",(_xlfn.XLOOKUP(BI65,ud_organisation_owner[lookupValue],ud_organisation_owner[lookupKey],""))))</f>
        <v/>
      </c>
      <c r="BK65" s="3" t="str">
        <f t="shared" si="7"/>
        <v/>
      </c>
      <c r="BL65" s="3" t="str">
        <f>IF($A65="","",IF((AND($A65="ADD",OR(BK65="",BK65="Local Authority"))),"17",(_xlfn.XLOOKUP(BK65,ud_sub_organisation[lookupValue],ud_sub_organisation[lookupKey],""))))</f>
        <v/>
      </c>
      <c r="BM65" s="3" t="str">
        <f t="shared" si="8"/>
        <v/>
      </c>
      <c r="BN65" s="3" t="str">
        <f>IF($A65="","",IF((AND($A65="ADD",OR(BM65="",BM65="Vested assets"))),"12",(_xlfn.XLOOKUP(BM65,ud_work_origin[lookupValue],ud_work_origin[lookupKey],""))))</f>
        <v/>
      </c>
      <c r="BO65" s="6"/>
      <c r="BP65" s="2" t="str">
        <f t="shared" si="9"/>
        <v/>
      </c>
      <c r="BQ65" s="3" t="str">
        <f t="shared" si="10"/>
        <v/>
      </c>
      <c r="BR65" s="3" t="str">
        <f>IF($A65="","",IF((AND($A65="ADD",OR(BQ65="",BQ65="Excellent"))),"1",(_xlfn.XLOOKUP(BQ65,condition[lookupValue],condition[lookupKey],""))))</f>
        <v/>
      </c>
      <c r="BS65" s="7" t="str">
        <f t="shared" si="11"/>
        <v/>
      </c>
      <c r="BT65" s="8"/>
    </row>
    <row r="66" spans="2:72">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T66" s="3" t="str">
        <f>IF($A66="ADD",IF(NOT(ISBLANK(AS66)),_xlfn.XLOOKUP(AS66,ud_surface_binder_type[lookupValue],ud_surface_binder_type[lookupKey],"ERROR"),""), "")</f>
        <v/>
      </c>
      <c r="AY66" s="7"/>
      <c r="AZ66" s="4" t="str">
        <f t="shared" ca="1" si="3"/>
        <v/>
      </c>
      <c r="BA66" s="4"/>
      <c r="BB66" s="3" t="str">
        <f t="shared" si="4"/>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5"/>
        <v/>
      </c>
      <c r="BH66" s="3" t="str">
        <f>IF($A66="","",IF((AND($A66="ADD",OR(BG66="",BG66="Queenstown-Lakes District Council"))),"70",(_xlfn.XLOOKUP(BG66,ud_organisation_owner[lookupValue],ud_organisation_owner[lookupKey],""))))</f>
        <v/>
      </c>
      <c r="BI66" s="3" t="str">
        <f t="shared" si="6"/>
        <v/>
      </c>
      <c r="BJ66" s="3" t="str">
        <f>IF($A66="","",IF((AND($A66="ADD",OR(BI66="",BI66="Queenstown-Lakes District Council"))),"70",(_xlfn.XLOOKUP(BI66,ud_organisation_owner[lookupValue],ud_organisation_owner[lookupKey],""))))</f>
        <v/>
      </c>
      <c r="BK66" s="3" t="str">
        <f t="shared" si="7"/>
        <v/>
      </c>
      <c r="BL66" s="3" t="str">
        <f>IF($A66="","",IF((AND($A66="ADD",OR(BK66="",BK66="Local Authority"))),"17",(_xlfn.XLOOKUP(BK66,ud_sub_organisation[lookupValue],ud_sub_organisation[lookupKey],""))))</f>
        <v/>
      </c>
      <c r="BM66" s="3" t="str">
        <f t="shared" si="8"/>
        <v/>
      </c>
      <c r="BN66" s="3" t="str">
        <f>IF($A66="","",IF((AND($A66="ADD",OR(BM66="",BM66="Vested assets"))),"12",(_xlfn.XLOOKUP(BM66,ud_work_origin[lookupValue],ud_work_origin[lookupKey],""))))</f>
        <v/>
      </c>
      <c r="BO66" s="6"/>
      <c r="BP66" s="2" t="str">
        <f t="shared" si="9"/>
        <v/>
      </c>
      <c r="BQ66" s="3" t="str">
        <f t="shared" si="10"/>
        <v/>
      </c>
      <c r="BR66" s="3" t="str">
        <f>IF($A66="","",IF((AND($A66="ADD",OR(BQ66="",BQ66="Excellent"))),"1",(_xlfn.XLOOKUP(BQ66,condition[lookupValue],condition[lookupKey],""))))</f>
        <v/>
      </c>
      <c r="BS66" s="7" t="str">
        <f t="shared" si="11"/>
        <v/>
      </c>
      <c r="BT66" s="8"/>
    </row>
    <row r="67" spans="2:72">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T67" s="3" t="str">
        <f>IF($A67="ADD",IF(NOT(ISBLANK(AS67)),_xlfn.XLOOKUP(AS67,ud_surface_binder_type[lookupValue],ud_surface_binder_type[lookupKey],"ERROR"),""), "")</f>
        <v/>
      </c>
      <c r="AY67" s="7"/>
      <c r="AZ67" s="4" t="str">
        <f t="shared" ca="1" si="3"/>
        <v/>
      </c>
      <c r="BA67" s="4"/>
      <c r="BB67" s="3" t="str">
        <f t="shared" si="4"/>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5"/>
        <v/>
      </c>
      <c r="BH67" s="3" t="str">
        <f>IF($A67="","",IF((AND($A67="ADD",OR(BG67="",BG67="Queenstown-Lakes District Council"))),"70",(_xlfn.XLOOKUP(BG67,ud_organisation_owner[lookupValue],ud_organisation_owner[lookupKey],""))))</f>
        <v/>
      </c>
      <c r="BI67" s="3" t="str">
        <f t="shared" si="6"/>
        <v/>
      </c>
      <c r="BJ67" s="3" t="str">
        <f>IF($A67="","",IF((AND($A67="ADD",OR(BI67="",BI67="Queenstown-Lakes District Council"))),"70",(_xlfn.XLOOKUP(BI67,ud_organisation_owner[lookupValue],ud_organisation_owner[lookupKey],""))))</f>
        <v/>
      </c>
      <c r="BK67" s="3" t="str">
        <f t="shared" si="7"/>
        <v/>
      </c>
      <c r="BL67" s="3" t="str">
        <f>IF($A67="","",IF((AND($A67="ADD",OR(BK67="",BK67="Local Authority"))),"17",(_xlfn.XLOOKUP(BK67,ud_sub_organisation[lookupValue],ud_sub_organisation[lookupKey],""))))</f>
        <v/>
      </c>
      <c r="BM67" s="3" t="str">
        <f t="shared" si="8"/>
        <v/>
      </c>
      <c r="BN67" s="3" t="str">
        <f>IF($A67="","",IF((AND($A67="ADD",OR(BM67="",BM67="Vested assets"))),"12",(_xlfn.XLOOKUP(BM67,ud_work_origin[lookupValue],ud_work_origin[lookupKey],""))))</f>
        <v/>
      </c>
      <c r="BO67" s="6"/>
      <c r="BP67" s="2" t="str">
        <f t="shared" si="9"/>
        <v/>
      </c>
      <c r="BQ67" s="3" t="str">
        <f t="shared" si="10"/>
        <v/>
      </c>
      <c r="BR67" s="3" t="str">
        <f>IF($A67="","",IF((AND($A67="ADD",OR(BQ67="",BQ67="Excellent"))),"1",(_xlfn.XLOOKUP(BQ67,condition[lookupValue],condition[lookupKey],""))))</f>
        <v/>
      </c>
      <c r="BS67" s="7" t="str">
        <f t="shared" si="11"/>
        <v/>
      </c>
      <c r="BT67" s="8"/>
    </row>
    <row r="68" spans="2:72">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T68" s="3" t="str">
        <f>IF($A68="ADD",IF(NOT(ISBLANK(AS68)),_xlfn.XLOOKUP(AS68,ud_surface_binder_type[lookupValue],ud_surface_binder_type[lookupKey],"ERROR"),""), "")</f>
        <v/>
      </c>
      <c r="AY68" s="7"/>
      <c r="AZ68" s="4" t="str">
        <f t="shared" ca="1" si="3"/>
        <v/>
      </c>
      <c r="BA68" s="4"/>
      <c r="BB68" s="3" t="str">
        <f t="shared" si="4"/>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5"/>
        <v/>
      </c>
      <c r="BH68" s="3" t="str">
        <f>IF($A68="","",IF((AND($A68="ADD",OR(BG68="",BG68="Queenstown-Lakes District Council"))),"70",(_xlfn.XLOOKUP(BG68,ud_organisation_owner[lookupValue],ud_organisation_owner[lookupKey],""))))</f>
        <v/>
      </c>
      <c r="BI68" s="3" t="str">
        <f t="shared" si="6"/>
        <v/>
      </c>
      <c r="BJ68" s="3" t="str">
        <f>IF($A68="","",IF((AND($A68="ADD",OR(BI68="",BI68="Queenstown-Lakes District Council"))),"70",(_xlfn.XLOOKUP(BI68,ud_organisation_owner[lookupValue],ud_organisation_owner[lookupKey],""))))</f>
        <v/>
      </c>
      <c r="BK68" s="3" t="str">
        <f t="shared" si="7"/>
        <v/>
      </c>
      <c r="BL68" s="3" t="str">
        <f>IF($A68="","",IF((AND($A68="ADD",OR(BK68="",BK68="Local Authority"))),"17",(_xlfn.XLOOKUP(BK68,ud_sub_organisation[lookupValue],ud_sub_organisation[lookupKey],""))))</f>
        <v/>
      </c>
      <c r="BM68" s="3" t="str">
        <f t="shared" si="8"/>
        <v/>
      </c>
      <c r="BN68" s="3" t="str">
        <f>IF($A68="","",IF((AND($A68="ADD",OR(BM68="",BM68="Vested assets"))),"12",(_xlfn.XLOOKUP(BM68,ud_work_origin[lookupValue],ud_work_origin[lookupKey],""))))</f>
        <v/>
      </c>
      <c r="BO68" s="6"/>
      <c r="BP68" s="2" t="str">
        <f t="shared" si="9"/>
        <v/>
      </c>
      <c r="BQ68" s="3" t="str">
        <f t="shared" si="10"/>
        <v/>
      </c>
      <c r="BR68" s="3" t="str">
        <f>IF($A68="","",IF((AND($A68="ADD",OR(BQ68="",BQ68="Excellent"))),"1",(_xlfn.XLOOKUP(BQ68,condition[lookupValue],condition[lookupKey],""))))</f>
        <v/>
      </c>
      <c r="BS68" s="7" t="str">
        <f t="shared" si="11"/>
        <v/>
      </c>
      <c r="BT68" s="8"/>
    </row>
    <row r="69" spans="2:72">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T69" s="3" t="str">
        <f>IF($A69="ADD",IF(NOT(ISBLANK(AS69)),_xlfn.XLOOKUP(AS69,ud_surface_binder_type[lookupValue],ud_surface_binder_type[lookupKey],"ERROR"),""), "")</f>
        <v/>
      </c>
      <c r="AY69" s="7"/>
      <c r="AZ69" s="4" t="str">
        <f t="shared" ca="1" si="3"/>
        <v/>
      </c>
      <c r="BA69" s="4"/>
      <c r="BB69" s="3" t="str">
        <f t="shared" si="4"/>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5"/>
        <v/>
      </c>
      <c r="BH69" s="3" t="str">
        <f>IF($A69="","",IF((AND($A69="ADD",OR(BG69="",BG69="Queenstown-Lakes District Council"))),"70",(_xlfn.XLOOKUP(BG69,ud_organisation_owner[lookupValue],ud_organisation_owner[lookupKey],""))))</f>
        <v/>
      </c>
      <c r="BI69" s="3" t="str">
        <f t="shared" si="6"/>
        <v/>
      </c>
      <c r="BJ69" s="3" t="str">
        <f>IF($A69="","",IF((AND($A69="ADD",OR(BI69="",BI69="Queenstown-Lakes District Council"))),"70",(_xlfn.XLOOKUP(BI69,ud_organisation_owner[lookupValue],ud_organisation_owner[lookupKey],""))))</f>
        <v/>
      </c>
      <c r="BK69" s="3" t="str">
        <f t="shared" si="7"/>
        <v/>
      </c>
      <c r="BL69" s="3" t="str">
        <f>IF($A69="","",IF((AND($A69="ADD",OR(BK69="",BK69="Local Authority"))),"17",(_xlfn.XLOOKUP(BK69,ud_sub_organisation[lookupValue],ud_sub_organisation[lookupKey],""))))</f>
        <v/>
      </c>
      <c r="BM69" s="3" t="str">
        <f t="shared" si="8"/>
        <v/>
      </c>
      <c r="BN69" s="3" t="str">
        <f>IF($A69="","",IF((AND($A69="ADD",OR(BM69="",BM69="Vested assets"))),"12",(_xlfn.XLOOKUP(BM69,ud_work_origin[lookupValue],ud_work_origin[lookupKey],""))))</f>
        <v/>
      </c>
      <c r="BO69" s="6"/>
      <c r="BP69" s="2" t="str">
        <f t="shared" si="9"/>
        <v/>
      </c>
      <c r="BQ69" s="3" t="str">
        <f t="shared" si="10"/>
        <v/>
      </c>
      <c r="BR69" s="3" t="str">
        <f>IF($A69="","",IF((AND($A69="ADD",OR(BQ69="",BQ69="Excellent"))),"1",(_xlfn.XLOOKUP(BQ69,condition[lookupValue],condition[lookupKey],""))))</f>
        <v/>
      </c>
      <c r="BS69" s="7" t="str">
        <f t="shared" si="11"/>
        <v/>
      </c>
      <c r="BT69" s="8"/>
    </row>
    <row r="70" spans="2:72">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T70" s="3" t="str">
        <f>IF($A70="ADD",IF(NOT(ISBLANK(AS70)),_xlfn.XLOOKUP(AS70,ud_surface_binder_type[lookupValue],ud_surface_binder_type[lookupKey],"ERROR"),""), "")</f>
        <v/>
      </c>
      <c r="AY70" s="7"/>
      <c r="AZ70" s="4" t="str">
        <f t="shared" ca="1" si="3"/>
        <v/>
      </c>
      <c r="BA70" s="4"/>
      <c r="BB70" s="3" t="str">
        <f t="shared" si="4"/>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5"/>
        <v/>
      </c>
      <c r="BH70" s="3" t="str">
        <f>IF($A70="","",IF((AND($A70="ADD",OR(BG70="",BG70="Queenstown-Lakes District Council"))),"70",(_xlfn.XLOOKUP(BG70,ud_organisation_owner[lookupValue],ud_organisation_owner[lookupKey],""))))</f>
        <v/>
      </c>
      <c r="BI70" s="3" t="str">
        <f t="shared" si="6"/>
        <v/>
      </c>
      <c r="BJ70" s="3" t="str">
        <f>IF($A70="","",IF((AND($A70="ADD",OR(BI70="",BI70="Queenstown-Lakes District Council"))),"70",(_xlfn.XLOOKUP(BI70,ud_organisation_owner[lookupValue],ud_organisation_owner[lookupKey],""))))</f>
        <v/>
      </c>
      <c r="BK70" s="3" t="str">
        <f t="shared" si="7"/>
        <v/>
      </c>
      <c r="BL70" s="3" t="str">
        <f>IF($A70="","",IF((AND($A70="ADD",OR(BK70="",BK70="Local Authority"))),"17",(_xlfn.XLOOKUP(BK70,ud_sub_organisation[lookupValue],ud_sub_organisation[lookupKey],""))))</f>
        <v/>
      </c>
      <c r="BM70" s="3" t="str">
        <f t="shared" si="8"/>
        <v/>
      </c>
      <c r="BN70" s="3" t="str">
        <f>IF($A70="","",IF((AND($A70="ADD",OR(BM70="",BM70="Vested assets"))),"12",(_xlfn.XLOOKUP(BM70,ud_work_origin[lookupValue],ud_work_origin[lookupKey],""))))</f>
        <v/>
      </c>
      <c r="BO70" s="6"/>
      <c r="BP70" s="2" t="str">
        <f t="shared" si="9"/>
        <v/>
      </c>
      <c r="BQ70" s="3" t="str">
        <f t="shared" si="10"/>
        <v/>
      </c>
      <c r="BR70" s="3" t="str">
        <f>IF($A70="","",IF((AND($A70="ADD",OR(BQ70="",BQ70="Excellent"))),"1",(_xlfn.XLOOKUP(BQ70,condition[lookupValue],condition[lookupKey],""))))</f>
        <v/>
      </c>
      <c r="BS70" s="7" t="str">
        <f t="shared" si="11"/>
        <v/>
      </c>
      <c r="BT70" s="8"/>
    </row>
    <row r="71" spans="2:72">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T71" s="3" t="str">
        <f>IF($A71="ADD",IF(NOT(ISBLANK(AS71)),_xlfn.XLOOKUP(AS71,ud_surface_binder_type[lookupValue],ud_surface_binder_type[lookupKey],"ERROR"),""), "")</f>
        <v/>
      </c>
      <c r="AY71" s="7"/>
      <c r="AZ71" s="4" t="str">
        <f t="shared" ca="1" si="3"/>
        <v/>
      </c>
      <c r="BA71" s="4"/>
      <c r="BB71" s="3" t="str">
        <f t="shared" si="4"/>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5"/>
        <v/>
      </c>
      <c r="BH71" s="3" t="str">
        <f>IF($A71="","",IF((AND($A71="ADD",OR(BG71="",BG71="Queenstown-Lakes District Council"))),"70",(_xlfn.XLOOKUP(BG71,ud_organisation_owner[lookupValue],ud_organisation_owner[lookupKey],""))))</f>
        <v/>
      </c>
      <c r="BI71" s="3" t="str">
        <f t="shared" si="6"/>
        <v/>
      </c>
      <c r="BJ71" s="3" t="str">
        <f>IF($A71="","",IF((AND($A71="ADD",OR(BI71="",BI71="Queenstown-Lakes District Council"))),"70",(_xlfn.XLOOKUP(BI71,ud_organisation_owner[lookupValue],ud_organisation_owner[lookupKey],""))))</f>
        <v/>
      </c>
      <c r="BK71" s="3" t="str">
        <f t="shared" si="7"/>
        <v/>
      </c>
      <c r="BL71" s="3" t="str">
        <f>IF($A71="","",IF((AND($A71="ADD",OR(BK71="",BK71="Local Authority"))),"17",(_xlfn.XLOOKUP(BK71,ud_sub_organisation[lookupValue],ud_sub_organisation[lookupKey],""))))</f>
        <v/>
      </c>
      <c r="BM71" s="3" t="str">
        <f t="shared" si="8"/>
        <v/>
      </c>
      <c r="BN71" s="3" t="str">
        <f>IF($A71="","",IF((AND($A71="ADD",OR(BM71="",BM71="Vested assets"))),"12",(_xlfn.XLOOKUP(BM71,ud_work_origin[lookupValue],ud_work_origin[lookupKey],""))))</f>
        <v/>
      </c>
      <c r="BO71" s="6"/>
      <c r="BP71" s="2" t="str">
        <f t="shared" si="9"/>
        <v/>
      </c>
      <c r="BQ71" s="3" t="str">
        <f t="shared" si="10"/>
        <v/>
      </c>
      <c r="BR71" s="3" t="str">
        <f>IF($A71="","",IF((AND($A71="ADD",OR(BQ71="",BQ71="Excellent"))),"1",(_xlfn.XLOOKUP(BQ71,condition[lookupValue],condition[lookupKey],""))))</f>
        <v/>
      </c>
      <c r="BS71" s="7" t="str">
        <f t="shared" si="11"/>
        <v/>
      </c>
      <c r="BT71" s="8"/>
    </row>
    <row r="72" spans="2:72">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T72" s="3" t="str">
        <f>IF($A72="ADD",IF(NOT(ISBLANK(AS72)),_xlfn.XLOOKUP(AS72,ud_surface_binder_type[lookupValue],ud_surface_binder_type[lookupKey],"ERROR"),""), "")</f>
        <v/>
      </c>
      <c r="AY72" s="7"/>
      <c r="AZ72" s="4" t="str">
        <f t="shared" ca="1" si="3"/>
        <v/>
      </c>
      <c r="BA72" s="4"/>
      <c r="BB72" s="3" t="str">
        <f t="shared" si="4"/>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5"/>
        <v/>
      </c>
      <c r="BH72" s="3" t="str">
        <f>IF($A72="","",IF((AND($A72="ADD",OR(BG72="",BG72="Queenstown-Lakes District Council"))),"70",(_xlfn.XLOOKUP(BG72,ud_organisation_owner[lookupValue],ud_organisation_owner[lookupKey],""))))</f>
        <v/>
      </c>
      <c r="BI72" s="3" t="str">
        <f t="shared" si="6"/>
        <v/>
      </c>
      <c r="BJ72" s="3" t="str">
        <f>IF($A72="","",IF((AND($A72="ADD",OR(BI72="",BI72="Queenstown-Lakes District Council"))),"70",(_xlfn.XLOOKUP(BI72,ud_organisation_owner[lookupValue],ud_organisation_owner[lookupKey],""))))</f>
        <v/>
      </c>
      <c r="BK72" s="3" t="str">
        <f t="shared" si="7"/>
        <v/>
      </c>
      <c r="BL72" s="3" t="str">
        <f>IF($A72="","",IF((AND($A72="ADD",OR(BK72="",BK72="Local Authority"))),"17",(_xlfn.XLOOKUP(BK72,ud_sub_organisation[lookupValue],ud_sub_organisation[lookupKey],""))))</f>
        <v/>
      </c>
      <c r="BM72" s="3" t="str">
        <f t="shared" si="8"/>
        <v/>
      </c>
      <c r="BN72" s="3" t="str">
        <f>IF($A72="","",IF((AND($A72="ADD",OR(BM72="",BM72="Vested assets"))),"12",(_xlfn.XLOOKUP(BM72,ud_work_origin[lookupValue],ud_work_origin[lookupKey],""))))</f>
        <v/>
      </c>
      <c r="BO72" s="6"/>
      <c r="BP72" s="2" t="str">
        <f t="shared" si="9"/>
        <v/>
      </c>
      <c r="BQ72" s="3" t="str">
        <f t="shared" si="10"/>
        <v/>
      </c>
      <c r="BR72" s="3" t="str">
        <f>IF($A72="","",IF((AND($A72="ADD",OR(BQ72="",BQ72="Excellent"))),"1",(_xlfn.XLOOKUP(BQ72,condition[lookupValue],condition[lookupKey],""))))</f>
        <v/>
      </c>
      <c r="BS72" s="7" t="str">
        <f t="shared" si="11"/>
        <v/>
      </c>
      <c r="BT72" s="8"/>
    </row>
    <row r="73" spans="2:72">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T73" s="3" t="str">
        <f>IF($A73="ADD",IF(NOT(ISBLANK(AS73)),_xlfn.XLOOKUP(AS73,ud_surface_binder_type[lookupValue],ud_surface_binder_type[lookupKey],"ERROR"),""), "")</f>
        <v/>
      </c>
      <c r="AY73" s="7"/>
      <c r="AZ73" s="4" t="str">
        <f t="shared" ca="1" si="3"/>
        <v/>
      </c>
      <c r="BA73" s="4"/>
      <c r="BB73" s="3" t="str">
        <f t="shared" si="4"/>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5"/>
        <v/>
      </c>
      <c r="BH73" s="3" t="str">
        <f>IF($A73="","",IF((AND($A73="ADD",OR(BG73="",BG73="Queenstown-Lakes District Council"))),"70",(_xlfn.XLOOKUP(BG73,ud_organisation_owner[lookupValue],ud_organisation_owner[lookupKey],""))))</f>
        <v/>
      </c>
      <c r="BI73" s="3" t="str">
        <f t="shared" si="6"/>
        <v/>
      </c>
      <c r="BJ73" s="3" t="str">
        <f>IF($A73="","",IF((AND($A73="ADD",OR(BI73="",BI73="Queenstown-Lakes District Council"))),"70",(_xlfn.XLOOKUP(BI73,ud_organisation_owner[lookupValue],ud_organisation_owner[lookupKey],""))))</f>
        <v/>
      </c>
      <c r="BK73" s="3" t="str">
        <f t="shared" si="7"/>
        <v/>
      </c>
      <c r="BL73" s="3" t="str">
        <f>IF($A73="","",IF((AND($A73="ADD",OR(BK73="",BK73="Local Authority"))),"17",(_xlfn.XLOOKUP(BK73,ud_sub_organisation[lookupValue],ud_sub_organisation[lookupKey],""))))</f>
        <v/>
      </c>
      <c r="BM73" s="3" t="str">
        <f t="shared" si="8"/>
        <v/>
      </c>
      <c r="BN73" s="3" t="str">
        <f>IF($A73="","",IF((AND($A73="ADD",OR(BM73="",BM73="Vested assets"))),"12",(_xlfn.XLOOKUP(BM73,ud_work_origin[lookupValue],ud_work_origin[lookupKey],""))))</f>
        <v/>
      </c>
      <c r="BO73" s="6"/>
      <c r="BP73" s="2" t="str">
        <f t="shared" si="9"/>
        <v/>
      </c>
      <c r="BQ73" s="3" t="str">
        <f t="shared" si="10"/>
        <v/>
      </c>
      <c r="BR73" s="3" t="str">
        <f>IF($A73="","",IF((AND($A73="ADD",OR(BQ73="",BQ73="Excellent"))),"1",(_xlfn.XLOOKUP(BQ73,condition[lookupValue],condition[lookupKey],""))))</f>
        <v/>
      </c>
      <c r="BS73" s="7" t="str">
        <f t="shared" si="11"/>
        <v/>
      </c>
      <c r="BT73" s="8"/>
    </row>
    <row r="74" spans="2:72">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T74" s="3" t="str">
        <f>IF($A74="ADD",IF(NOT(ISBLANK(AS74)),_xlfn.XLOOKUP(AS74,ud_surface_binder_type[lookupValue],ud_surface_binder_type[lookupKey],"ERROR"),""), "")</f>
        <v/>
      </c>
      <c r="AY74" s="7"/>
      <c r="AZ74" s="4" t="str">
        <f t="shared" ca="1" si="3"/>
        <v/>
      </c>
      <c r="BA74" s="4"/>
      <c r="BB74" s="3" t="str">
        <f t="shared" si="4"/>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5"/>
        <v/>
      </c>
      <c r="BH74" s="3" t="str">
        <f>IF($A74="","",IF((AND($A74="ADD",OR(BG74="",BG74="Queenstown-Lakes District Council"))),"70",(_xlfn.XLOOKUP(BG74,ud_organisation_owner[lookupValue],ud_organisation_owner[lookupKey],""))))</f>
        <v/>
      </c>
      <c r="BI74" s="3" t="str">
        <f t="shared" si="6"/>
        <v/>
      </c>
      <c r="BJ74" s="3" t="str">
        <f>IF($A74="","",IF((AND($A74="ADD",OR(BI74="",BI74="Queenstown-Lakes District Council"))),"70",(_xlfn.XLOOKUP(BI74,ud_organisation_owner[lookupValue],ud_organisation_owner[lookupKey],""))))</f>
        <v/>
      </c>
      <c r="BK74" s="3" t="str">
        <f t="shared" si="7"/>
        <v/>
      </c>
      <c r="BL74" s="3" t="str">
        <f>IF($A74="","",IF((AND($A74="ADD",OR(BK74="",BK74="Local Authority"))),"17",(_xlfn.XLOOKUP(BK74,ud_sub_organisation[lookupValue],ud_sub_organisation[lookupKey],""))))</f>
        <v/>
      </c>
      <c r="BM74" s="3" t="str">
        <f t="shared" si="8"/>
        <v/>
      </c>
      <c r="BN74" s="3" t="str">
        <f>IF($A74="","",IF((AND($A74="ADD",OR(BM74="",BM74="Vested assets"))),"12",(_xlfn.XLOOKUP(BM74,ud_work_origin[lookupValue],ud_work_origin[lookupKey],""))))</f>
        <v/>
      </c>
      <c r="BO74" s="6"/>
      <c r="BP74" s="2" t="str">
        <f t="shared" si="9"/>
        <v/>
      </c>
      <c r="BQ74" s="3" t="str">
        <f t="shared" si="10"/>
        <v/>
      </c>
      <c r="BR74" s="3" t="str">
        <f>IF($A74="","",IF((AND($A74="ADD",OR(BQ74="",BQ74="Excellent"))),"1",(_xlfn.XLOOKUP(BQ74,condition[lookupValue],condition[lookupKey],""))))</f>
        <v/>
      </c>
      <c r="BS74" s="7" t="str">
        <f t="shared" si="11"/>
        <v/>
      </c>
      <c r="BT74" s="8"/>
    </row>
    <row r="75" spans="2:72">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00" si="12">IF(F75&lt;&gt;"",F75-E75,"")</f>
        <v/>
      </c>
      <c r="N75" s="4"/>
      <c r="P75" s="3" t="str">
        <f>IF($A75="ADD",IF(NOT(ISBLANK(O75)),_xlfn.XLOOKUP(O75,len_adjust_rsn[lookupValue],len_adjust_rsn[lookupKey],"ERROR"),""), "")</f>
        <v/>
      </c>
      <c r="Q75" s="5" t="str">
        <f t="shared" ref="Q75:Q100" si="13">IF(K75&lt;&gt;"",M75*K75,"")</f>
        <v/>
      </c>
      <c r="R75" s="5"/>
      <c r="S75" s="5" t="str">
        <f t="shared" ref="S75:S100"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T75" s="3" t="str">
        <f>IF($A75="ADD",IF(NOT(ISBLANK(AS75)),_xlfn.XLOOKUP(AS75,ud_surface_binder_type[lookupValue],ud_surface_binder_type[lookupKey],"ERROR"),""), "")</f>
        <v/>
      </c>
      <c r="AY75" s="7"/>
      <c r="AZ75" s="4" t="str">
        <f t="shared" ref="AZ75:AZ100" ca="1" si="15">IF(AY75&lt;&gt;"", DATEDIF(AY75, TODAY(),"Y"),"")</f>
        <v/>
      </c>
      <c r="BA75" s="4"/>
      <c r="BB75" s="3" t="str">
        <f t="shared" ref="BB75:BB100" si="16">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00" si="17">IF($A75="ADD","Queenstown-Lakes District Council","")</f>
        <v/>
      </c>
      <c r="BH75" s="3" t="str">
        <f>IF($A75="","",IF((AND($A75="ADD",OR(BG75="",BG75="Queenstown-Lakes District Council"))),"70",(_xlfn.XLOOKUP(BG75,ud_organisation_owner[lookupValue],ud_organisation_owner[lookupKey],""))))</f>
        <v/>
      </c>
      <c r="BI75" s="3" t="str">
        <f t="shared" ref="BI75:BI100" si="18">IF($A75="ADD","Queenstown-Lakes District Council","")</f>
        <v/>
      </c>
      <c r="BJ75" s="3" t="str">
        <f>IF($A75="","",IF((AND($A75="ADD",OR(BI75="",BI75="Queenstown-Lakes District Council"))),"70",(_xlfn.XLOOKUP(BI75,ud_organisation_owner[lookupValue],ud_organisation_owner[lookupKey],""))))</f>
        <v/>
      </c>
      <c r="BK75" s="3" t="str">
        <f t="shared" ref="BK75:BK100" si="19">IF($A75="ADD","Local Authority","")</f>
        <v/>
      </c>
      <c r="BL75" s="3" t="str">
        <f>IF($A75="","",IF((AND($A75="ADD",OR(BK75="",BK75="Local Authority"))),"17",(_xlfn.XLOOKUP(BK75,ud_sub_organisation[lookupValue],ud_sub_organisation[lookupKey],""))))</f>
        <v/>
      </c>
      <c r="BM75" s="3" t="str">
        <f t="shared" ref="BM75:BM100" si="20">IF($A75="ADD","Vested assets","")</f>
        <v/>
      </c>
      <c r="BN75" s="3" t="str">
        <f>IF($A75="","",IF((AND($A75="ADD",OR(BM75="",BM75="Vested assets"))),"12",(_xlfn.XLOOKUP(BM75,ud_work_origin[lookupValue],ud_work_origin[lookupKey],""))))</f>
        <v/>
      </c>
      <c r="BO75" s="6"/>
      <c r="BP75" s="2" t="str">
        <f t="shared" ref="BP75:BP100" si="21">IF($A75="ADD","TRUE","")</f>
        <v/>
      </c>
      <c r="BQ75" s="3" t="str">
        <f t="shared" ref="BQ75:BQ100" si="22">IF($A75="ADD","Excellent","")</f>
        <v/>
      </c>
      <c r="BR75" s="3" t="str">
        <f>IF($A75="","",IF((AND($A75="ADD",OR(BQ75="",BQ75="Excellent"))),"1",(_xlfn.XLOOKUP(BQ75,condition[lookupValue],condition[lookupKey],""))))</f>
        <v/>
      </c>
      <c r="BS75" s="7" t="str">
        <f t="shared" ref="BS75:BS100" si="23">IF(AY75&lt;&gt;"",AY75,"")</f>
        <v/>
      </c>
      <c r="BT75" s="8"/>
    </row>
    <row r="76" spans="2:72">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T76" s="3" t="str">
        <f>IF($A76="ADD",IF(NOT(ISBLANK(AS76)),_xlfn.XLOOKUP(AS76,ud_surface_binder_type[lookupValue],ud_surface_binder_type[lookupKey],"ERROR"),""), "")</f>
        <v/>
      </c>
      <c r="AY76" s="7"/>
      <c r="AZ76" s="4" t="str">
        <f t="shared" ca="1" si="15"/>
        <v/>
      </c>
      <c r="BA76" s="4"/>
      <c r="BB76" s="3" t="str">
        <f t="shared" si="16"/>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7"/>
        <v/>
      </c>
      <c r="BH76" s="3" t="str">
        <f>IF($A76="","",IF((AND($A76="ADD",OR(BG76="",BG76="Queenstown-Lakes District Council"))),"70",(_xlfn.XLOOKUP(BG76,ud_organisation_owner[lookupValue],ud_organisation_owner[lookupKey],""))))</f>
        <v/>
      </c>
      <c r="BI76" s="3" t="str">
        <f t="shared" si="18"/>
        <v/>
      </c>
      <c r="BJ76" s="3" t="str">
        <f>IF($A76="","",IF((AND($A76="ADD",OR(BI76="",BI76="Queenstown-Lakes District Council"))),"70",(_xlfn.XLOOKUP(BI76,ud_organisation_owner[lookupValue],ud_organisation_owner[lookupKey],""))))</f>
        <v/>
      </c>
      <c r="BK76" s="3" t="str">
        <f t="shared" si="19"/>
        <v/>
      </c>
      <c r="BL76" s="3" t="str">
        <f>IF($A76="","",IF((AND($A76="ADD",OR(BK76="",BK76="Local Authority"))),"17",(_xlfn.XLOOKUP(BK76,ud_sub_organisation[lookupValue],ud_sub_organisation[lookupKey],""))))</f>
        <v/>
      </c>
      <c r="BM76" s="3" t="str">
        <f t="shared" si="20"/>
        <v/>
      </c>
      <c r="BN76" s="3" t="str">
        <f>IF($A76="","",IF((AND($A76="ADD",OR(BM76="",BM76="Vested assets"))),"12",(_xlfn.XLOOKUP(BM76,ud_work_origin[lookupValue],ud_work_origin[lookupKey],""))))</f>
        <v/>
      </c>
      <c r="BO76" s="6"/>
      <c r="BP76" s="2" t="str">
        <f t="shared" si="21"/>
        <v/>
      </c>
      <c r="BQ76" s="3" t="str">
        <f t="shared" si="22"/>
        <v/>
      </c>
      <c r="BR76" s="3" t="str">
        <f>IF($A76="","",IF((AND($A76="ADD",OR(BQ76="",BQ76="Excellent"))),"1",(_xlfn.XLOOKUP(BQ76,condition[lookupValue],condition[lookupKey],""))))</f>
        <v/>
      </c>
      <c r="BS76" s="7" t="str">
        <f t="shared" si="23"/>
        <v/>
      </c>
      <c r="BT76" s="8"/>
    </row>
    <row r="77" spans="2:72">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T77" s="3" t="str">
        <f>IF($A77="ADD",IF(NOT(ISBLANK(AS77)),_xlfn.XLOOKUP(AS77,ud_surface_binder_type[lookupValue],ud_surface_binder_type[lookupKey],"ERROR"),""), "")</f>
        <v/>
      </c>
      <c r="AY77" s="7"/>
      <c r="AZ77" s="4" t="str">
        <f t="shared" ca="1" si="15"/>
        <v/>
      </c>
      <c r="BA77" s="4"/>
      <c r="BB77" s="3" t="str">
        <f t="shared" si="16"/>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7"/>
        <v/>
      </c>
      <c r="BH77" s="3" t="str">
        <f>IF($A77="","",IF((AND($A77="ADD",OR(BG77="",BG77="Queenstown-Lakes District Council"))),"70",(_xlfn.XLOOKUP(BG77,ud_organisation_owner[lookupValue],ud_organisation_owner[lookupKey],""))))</f>
        <v/>
      </c>
      <c r="BI77" s="3" t="str">
        <f t="shared" si="18"/>
        <v/>
      </c>
      <c r="BJ77" s="3" t="str">
        <f>IF($A77="","",IF((AND($A77="ADD",OR(BI77="",BI77="Queenstown-Lakes District Council"))),"70",(_xlfn.XLOOKUP(BI77,ud_organisation_owner[lookupValue],ud_organisation_owner[lookupKey],""))))</f>
        <v/>
      </c>
      <c r="BK77" s="3" t="str">
        <f t="shared" si="19"/>
        <v/>
      </c>
      <c r="BL77" s="3" t="str">
        <f>IF($A77="","",IF((AND($A77="ADD",OR(BK77="",BK77="Local Authority"))),"17",(_xlfn.XLOOKUP(BK77,ud_sub_organisation[lookupValue],ud_sub_organisation[lookupKey],""))))</f>
        <v/>
      </c>
      <c r="BM77" s="3" t="str">
        <f t="shared" si="20"/>
        <v/>
      </c>
      <c r="BN77" s="3" t="str">
        <f>IF($A77="","",IF((AND($A77="ADD",OR(BM77="",BM77="Vested assets"))),"12",(_xlfn.XLOOKUP(BM77,ud_work_origin[lookupValue],ud_work_origin[lookupKey],""))))</f>
        <v/>
      </c>
      <c r="BO77" s="6"/>
      <c r="BP77" s="2" t="str">
        <f t="shared" si="21"/>
        <v/>
      </c>
      <c r="BQ77" s="3" t="str">
        <f t="shared" si="22"/>
        <v/>
      </c>
      <c r="BR77" s="3" t="str">
        <f>IF($A77="","",IF((AND($A77="ADD",OR(BQ77="",BQ77="Excellent"))),"1",(_xlfn.XLOOKUP(BQ77,condition[lookupValue],condition[lookupKey],""))))</f>
        <v/>
      </c>
      <c r="BS77" s="7" t="str">
        <f t="shared" si="23"/>
        <v/>
      </c>
      <c r="BT77" s="8"/>
    </row>
    <row r="78" spans="2:72">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T78" s="3" t="str">
        <f>IF($A78="ADD",IF(NOT(ISBLANK(AS78)),_xlfn.XLOOKUP(AS78,ud_surface_binder_type[lookupValue],ud_surface_binder_type[lookupKey],"ERROR"),""), "")</f>
        <v/>
      </c>
      <c r="AY78" s="7"/>
      <c r="AZ78" s="4" t="str">
        <f t="shared" ca="1" si="15"/>
        <v/>
      </c>
      <c r="BA78" s="4"/>
      <c r="BB78" s="3" t="str">
        <f t="shared" si="16"/>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7"/>
        <v/>
      </c>
      <c r="BH78" s="3" t="str">
        <f>IF($A78="","",IF((AND($A78="ADD",OR(BG78="",BG78="Queenstown-Lakes District Council"))),"70",(_xlfn.XLOOKUP(BG78,ud_organisation_owner[lookupValue],ud_organisation_owner[lookupKey],""))))</f>
        <v/>
      </c>
      <c r="BI78" s="3" t="str">
        <f t="shared" si="18"/>
        <v/>
      </c>
      <c r="BJ78" s="3" t="str">
        <f>IF($A78="","",IF((AND($A78="ADD",OR(BI78="",BI78="Queenstown-Lakes District Council"))),"70",(_xlfn.XLOOKUP(BI78,ud_organisation_owner[lookupValue],ud_organisation_owner[lookupKey],""))))</f>
        <v/>
      </c>
      <c r="BK78" s="3" t="str">
        <f t="shared" si="19"/>
        <v/>
      </c>
      <c r="BL78" s="3" t="str">
        <f>IF($A78="","",IF((AND($A78="ADD",OR(BK78="",BK78="Local Authority"))),"17",(_xlfn.XLOOKUP(BK78,ud_sub_organisation[lookupValue],ud_sub_organisation[lookupKey],""))))</f>
        <v/>
      </c>
      <c r="BM78" s="3" t="str">
        <f t="shared" si="20"/>
        <v/>
      </c>
      <c r="BN78" s="3" t="str">
        <f>IF($A78="","",IF((AND($A78="ADD",OR(BM78="",BM78="Vested assets"))),"12",(_xlfn.XLOOKUP(BM78,ud_work_origin[lookupValue],ud_work_origin[lookupKey],""))))</f>
        <v/>
      </c>
      <c r="BO78" s="6"/>
      <c r="BP78" s="2" t="str">
        <f t="shared" si="21"/>
        <v/>
      </c>
      <c r="BQ78" s="3" t="str">
        <f t="shared" si="22"/>
        <v/>
      </c>
      <c r="BR78" s="3" t="str">
        <f>IF($A78="","",IF((AND($A78="ADD",OR(BQ78="",BQ78="Excellent"))),"1",(_xlfn.XLOOKUP(BQ78,condition[lookupValue],condition[lookupKey],""))))</f>
        <v/>
      </c>
      <c r="BS78" s="7" t="str">
        <f t="shared" si="23"/>
        <v/>
      </c>
      <c r="BT78" s="8"/>
    </row>
    <row r="79" spans="2:72">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T79" s="3" t="str">
        <f>IF($A79="ADD",IF(NOT(ISBLANK(AS79)),_xlfn.XLOOKUP(AS79,ud_surface_binder_type[lookupValue],ud_surface_binder_type[lookupKey],"ERROR"),""), "")</f>
        <v/>
      </c>
      <c r="AY79" s="7"/>
      <c r="AZ79" s="4" t="str">
        <f t="shared" ca="1" si="15"/>
        <v/>
      </c>
      <c r="BA79" s="4"/>
      <c r="BB79" s="3" t="str">
        <f t="shared" si="16"/>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7"/>
        <v/>
      </c>
      <c r="BH79" s="3" t="str">
        <f>IF($A79="","",IF((AND($A79="ADD",OR(BG79="",BG79="Queenstown-Lakes District Council"))),"70",(_xlfn.XLOOKUP(BG79,ud_organisation_owner[lookupValue],ud_organisation_owner[lookupKey],""))))</f>
        <v/>
      </c>
      <c r="BI79" s="3" t="str">
        <f t="shared" si="18"/>
        <v/>
      </c>
      <c r="BJ79" s="3" t="str">
        <f>IF($A79="","",IF((AND($A79="ADD",OR(BI79="",BI79="Queenstown-Lakes District Council"))),"70",(_xlfn.XLOOKUP(BI79,ud_organisation_owner[lookupValue],ud_organisation_owner[lookupKey],""))))</f>
        <v/>
      </c>
      <c r="BK79" s="3" t="str">
        <f t="shared" si="19"/>
        <v/>
      </c>
      <c r="BL79" s="3" t="str">
        <f>IF($A79="","",IF((AND($A79="ADD",OR(BK79="",BK79="Local Authority"))),"17",(_xlfn.XLOOKUP(BK79,ud_sub_organisation[lookupValue],ud_sub_organisation[lookupKey],""))))</f>
        <v/>
      </c>
      <c r="BM79" s="3" t="str">
        <f t="shared" si="20"/>
        <v/>
      </c>
      <c r="BN79" s="3" t="str">
        <f>IF($A79="","",IF((AND($A79="ADD",OR(BM79="",BM79="Vested assets"))),"12",(_xlfn.XLOOKUP(BM79,ud_work_origin[lookupValue],ud_work_origin[lookupKey],""))))</f>
        <v/>
      </c>
      <c r="BO79" s="6"/>
      <c r="BP79" s="2" t="str">
        <f t="shared" si="21"/>
        <v/>
      </c>
      <c r="BQ79" s="3" t="str">
        <f t="shared" si="22"/>
        <v/>
      </c>
      <c r="BR79" s="3" t="str">
        <f>IF($A79="","",IF((AND($A79="ADD",OR(BQ79="",BQ79="Excellent"))),"1",(_xlfn.XLOOKUP(BQ79,condition[lookupValue],condition[lookupKey],""))))</f>
        <v/>
      </c>
      <c r="BS79" s="7" t="str">
        <f t="shared" si="23"/>
        <v/>
      </c>
      <c r="BT79" s="8"/>
    </row>
    <row r="80" spans="2:72">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T80" s="3" t="str">
        <f>IF($A80="ADD",IF(NOT(ISBLANK(AS80)),_xlfn.XLOOKUP(AS80,ud_surface_binder_type[lookupValue],ud_surface_binder_type[lookupKey],"ERROR"),""), "")</f>
        <v/>
      </c>
      <c r="AY80" s="7"/>
      <c r="AZ80" s="4" t="str">
        <f t="shared" ca="1" si="15"/>
        <v/>
      </c>
      <c r="BA80" s="4"/>
      <c r="BB80" s="3" t="str">
        <f t="shared" si="16"/>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7"/>
        <v/>
      </c>
      <c r="BH80" s="3" t="str">
        <f>IF($A80="","",IF((AND($A80="ADD",OR(BG80="",BG80="Queenstown-Lakes District Council"))),"70",(_xlfn.XLOOKUP(BG80,ud_organisation_owner[lookupValue],ud_organisation_owner[lookupKey],""))))</f>
        <v/>
      </c>
      <c r="BI80" s="3" t="str">
        <f t="shared" si="18"/>
        <v/>
      </c>
      <c r="BJ80" s="3" t="str">
        <f>IF($A80="","",IF((AND($A80="ADD",OR(BI80="",BI80="Queenstown-Lakes District Council"))),"70",(_xlfn.XLOOKUP(BI80,ud_organisation_owner[lookupValue],ud_organisation_owner[lookupKey],""))))</f>
        <v/>
      </c>
      <c r="BK80" s="3" t="str">
        <f t="shared" si="19"/>
        <v/>
      </c>
      <c r="BL80" s="3" t="str">
        <f>IF($A80="","",IF((AND($A80="ADD",OR(BK80="",BK80="Local Authority"))),"17",(_xlfn.XLOOKUP(BK80,ud_sub_organisation[lookupValue],ud_sub_organisation[lookupKey],""))))</f>
        <v/>
      </c>
      <c r="BM80" s="3" t="str">
        <f t="shared" si="20"/>
        <v/>
      </c>
      <c r="BN80" s="3" t="str">
        <f>IF($A80="","",IF((AND($A80="ADD",OR(BM80="",BM80="Vested assets"))),"12",(_xlfn.XLOOKUP(BM80,ud_work_origin[lookupValue],ud_work_origin[lookupKey],""))))</f>
        <v/>
      </c>
      <c r="BO80" s="6"/>
      <c r="BP80" s="2" t="str">
        <f t="shared" si="21"/>
        <v/>
      </c>
      <c r="BQ80" s="3" t="str">
        <f t="shared" si="22"/>
        <v/>
      </c>
      <c r="BR80" s="3" t="str">
        <f>IF($A80="","",IF((AND($A80="ADD",OR(BQ80="",BQ80="Excellent"))),"1",(_xlfn.XLOOKUP(BQ80,condition[lookupValue],condition[lookupKey],""))))</f>
        <v/>
      </c>
      <c r="BS80" s="7" t="str">
        <f t="shared" si="23"/>
        <v/>
      </c>
      <c r="BT80" s="8"/>
    </row>
    <row r="81" spans="2:72">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T81" s="3" t="str">
        <f>IF($A81="ADD",IF(NOT(ISBLANK(AS81)),_xlfn.XLOOKUP(AS81,ud_surface_binder_type[lookupValue],ud_surface_binder_type[lookupKey],"ERROR"),""), "")</f>
        <v/>
      </c>
      <c r="AY81" s="7"/>
      <c r="AZ81" s="4" t="str">
        <f t="shared" ca="1" si="15"/>
        <v/>
      </c>
      <c r="BA81" s="4"/>
      <c r="BB81" s="3" t="str">
        <f t="shared" si="16"/>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7"/>
        <v/>
      </c>
      <c r="BH81" s="3" t="str">
        <f>IF($A81="","",IF((AND($A81="ADD",OR(BG81="",BG81="Queenstown-Lakes District Council"))),"70",(_xlfn.XLOOKUP(BG81,ud_organisation_owner[lookupValue],ud_organisation_owner[lookupKey],""))))</f>
        <v/>
      </c>
      <c r="BI81" s="3" t="str">
        <f t="shared" si="18"/>
        <v/>
      </c>
      <c r="BJ81" s="3" t="str">
        <f>IF($A81="","",IF((AND($A81="ADD",OR(BI81="",BI81="Queenstown-Lakes District Council"))),"70",(_xlfn.XLOOKUP(BI81,ud_organisation_owner[lookupValue],ud_organisation_owner[lookupKey],""))))</f>
        <v/>
      </c>
      <c r="BK81" s="3" t="str">
        <f t="shared" si="19"/>
        <v/>
      </c>
      <c r="BL81" s="3" t="str">
        <f>IF($A81="","",IF((AND($A81="ADD",OR(BK81="",BK81="Local Authority"))),"17",(_xlfn.XLOOKUP(BK81,ud_sub_organisation[lookupValue],ud_sub_organisation[lookupKey],""))))</f>
        <v/>
      </c>
      <c r="BM81" s="3" t="str">
        <f t="shared" si="20"/>
        <v/>
      </c>
      <c r="BN81" s="3" t="str">
        <f>IF($A81="","",IF((AND($A81="ADD",OR(BM81="",BM81="Vested assets"))),"12",(_xlfn.XLOOKUP(BM81,ud_work_origin[lookupValue],ud_work_origin[lookupKey],""))))</f>
        <v/>
      </c>
      <c r="BO81" s="6"/>
      <c r="BP81" s="2" t="str">
        <f t="shared" si="21"/>
        <v/>
      </c>
      <c r="BQ81" s="3" t="str">
        <f t="shared" si="22"/>
        <v/>
      </c>
      <c r="BR81" s="3" t="str">
        <f>IF($A81="","",IF((AND($A81="ADD",OR(BQ81="",BQ81="Excellent"))),"1",(_xlfn.XLOOKUP(BQ81,condition[lookupValue],condition[lookupKey],""))))</f>
        <v/>
      </c>
      <c r="BS81" s="7" t="str">
        <f t="shared" si="23"/>
        <v/>
      </c>
      <c r="BT81" s="8"/>
    </row>
    <row r="82" spans="2:72">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T82" s="3" t="str">
        <f>IF($A82="ADD",IF(NOT(ISBLANK(AS82)),_xlfn.XLOOKUP(AS82,ud_surface_binder_type[lookupValue],ud_surface_binder_type[lookupKey],"ERROR"),""), "")</f>
        <v/>
      </c>
      <c r="AY82" s="7"/>
      <c r="AZ82" s="4" t="str">
        <f t="shared" ca="1" si="15"/>
        <v/>
      </c>
      <c r="BA82" s="4"/>
      <c r="BB82" s="3" t="str">
        <f t="shared" si="16"/>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7"/>
        <v/>
      </c>
      <c r="BH82" s="3" t="str">
        <f>IF($A82="","",IF((AND($A82="ADD",OR(BG82="",BG82="Queenstown-Lakes District Council"))),"70",(_xlfn.XLOOKUP(BG82,ud_organisation_owner[lookupValue],ud_organisation_owner[lookupKey],""))))</f>
        <v/>
      </c>
      <c r="BI82" s="3" t="str">
        <f t="shared" si="18"/>
        <v/>
      </c>
      <c r="BJ82" s="3" t="str">
        <f>IF($A82="","",IF((AND($A82="ADD",OR(BI82="",BI82="Queenstown-Lakes District Council"))),"70",(_xlfn.XLOOKUP(BI82,ud_organisation_owner[lookupValue],ud_organisation_owner[lookupKey],""))))</f>
        <v/>
      </c>
      <c r="BK82" s="3" t="str">
        <f t="shared" si="19"/>
        <v/>
      </c>
      <c r="BL82" s="3" t="str">
        <f>IF($A82="","",IF((AND($A82="ADD",OR(BK82="",BK82="Local Authority"))),"17",(_xlfn.XLOOKUP(BK82,ud_sub_organisation[lookupValue],ud_sub_organisation[lookupKey],""))))</f>
        <v/>
      </c>
      <c r="BM82" s="3" t="str">
        <f t="shared" si="20"/>
        <v/>
      </c>
      <c r="BN82" s="3" t="str">
        <f>IF($A82="","",IF((AND($A82="ADD",OR(BM82="",BM82="Vested assets"))),"12",(_xlfn.XLOOKUP(BM82,ud_work_origin[lookupValue],ud_work_origin[lookupKey],""))))</f>
        <v/>
      </c>
      <c r="BO82" s="6"/>
      <c r="BP82" s="2" t="str">
        <f t="shared" si="21"/>
        <v/>
      </c>
      <c r="BQ82" s="3" t="str">
        <f t="shared" si="22"/>
        <v/>
      </c>
      <c r="BR82" s="3" t="str">
        <f>IF($A82="","",IF((AND($A82="ADD",OR(BQ82="",BQ82="Excellent"))),"1",(_xlfn.XLOOKUP(BQ82,condition[lookupValue],condition[lookupKey],""))))</f>
        <v/>
      </c>
      <c r="BS82" s="7" t="str">
        <f t="shared" si="23"/>
        <v/>
      </c>
      <c r="BT82" s="8"/>
    </row>
    <row r="83" spans="2:72">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T83" s="3" t="str">
        <f>IF($A83="ADD",IF(NOT(ISBLANK(AS83)),_xlfn.XLOOKUP(AS83,ud_surface_binder_type[lookupValue],ud_surface_binder_type[lookupKey],"ERROR"),""), "")</f>
        <v/>
      </c>
      <c r="AY83" s="7"/>
      <c r="AZ83" s="4" t="str">
        <f t="shared" ca="1" si="15"/>
        <v/>
      </c>
      <c r="BA83" s="4"/>
      <c r="BB83" s="3" t="str">
        <f t="shared" si="16"/>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7"/>
        <v/>
      </c>
      <c r="BH83" s="3" t="str">
        <f>IF($A83="","",IF((AND($A83="ADD",OR(BG83="",BG83="Queenstown-Lakes District Council"))),"70",(_xlfn.XLOOKUP(BG83,ud_organisation_owner[lookupValue],ud_organisation_owner[lookupKey],""))))</f>
        <v/>
      </c>
      <c r="BI83" s="3" t="str">
        <f t="shared" si="18"/>
        <v/>
      </c>
      <c r="BJ83" s="3" t="str">
        <f>IF($A83="","",IF((AND($A83="ADD",OR(BI83="",BI83="Queenstown-Lakes District Council"))),"70",(_xlfn.XLOOKUP(BI83,ud_organisation_owner[lookupValue],ud_organisation_owner[lookupKey],""))))</f>
        <v/>
      </c>
      <c r="BK83" s="3" t="str">
        <f t="shared" si="19"/>
        <v/>
      </c>
      <c r="BL83" s="3" t="str">
        <f>IF($A83="","",IF((AND($A83="ADD",OR(BK83="",BK83="Local Authority"))),"17",(_xlfn.XLOOKUP(BK83,ud_sub_organisation[lookupValue],ud_sub_organisation[lookupKey],""))))</f>
        <v/>
      </c>
      <c r="BM83" s="3" t="str">
        <f t="shared" si="20"/>
        <v/>
      </c>
      <c r="BN83" s="3" t="str">
        <f>IF($A83="","",IF((AND($A83="ADD",OR(BM83="",BM83="Vested assets"))),"12",(_xlfn.XLOOKUP(BM83,ud_work_origin[lookupValue],ud_work_origin[lookupKey],""))))</f>
        <v/>
      </c>
      <c r="BO83" s="6"/>
      <c r="BP83" s="2" t="str">
        <f t="shared" si="21"/>
        <v/>
      </c>
      <c r="BQ83" s="3" t="str">
        <f t="shared" si="22"/>
        <v/>
      </c>
      <c r="BR83" s="3" t="str">
        <f>IF($A83="","",IF((AND($A83="ADD",OR(BQ83="",BQ83="Excellent"))),"1",(_xlfn.XLOOKUP(BQ83,condition[lookupValue],condition[lookupKey],""))))</f>
        <v/>
      </c>
      <c r="BS83" s="7" t="str">
        <f t="shared" si="23"/>
        <v/>
      </c>
      <c r="BT83" s="8"/>
    </row>
    <row r="84" spans="2:72">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T84" s="3" t="str">
        <f>IF($A84="ADD",IF(NOT(ISBLANK(AS84)),_xlfn.XLOOKUP(AS84,ud_surface_binder_type[lookupValue],ud_surface_binder_type[lookupKey],"ERROR"),""), "")</f>
        <v/>
      </c>
      <c r="AY84" s="7"/>
      <c r="AZ84" s="4" t="str">
        <f t="shared" ca="1" si="15"/>
        <v/>
      </c>
      <c r="BA84" s="4"/>
      <c r="BB84" s="3" t="str">
        <f t="shared" si="16"/>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7"/>
        <v/>
      </c>
      <c r="BH84" s="3" t="str">
        <f>IF($A84="","",IF((AND($A84="ADD",OR(BG84="",BG84="Queenstown-Lakes District Council"))),"70",(_xlfn.XLOOKUP(BG84,ud_organisation_owner[lookupValue],ud_organisation_owner[lookupKey],""))))</f>
        <v/>
      </c>
      <c r="BI84" s="3" t="str">
        <f t="shared" si="18"/>
        <v/>
      </c>
      <c r="BJ84" s="3" t="str">
        <f>IF($A84="","",IF((AND($A84="ADD",OR(BI84="",BI84="Queenstown-Lakes District Council"))),"70",(_xlfn.XLOOKUP(BI84,ud_organisation_owner[lookupValue],ud_organisation_owner[lookupKey],""))))</f>
        <v/>
      </c>
      <c r="BK84" s="3" t="str">
        <f t="shared" si="19"/>
        <v/>
      </c>
      <c r="BL84" s="3" t="str">
        <f>IF($A84="","",IF((AND($A84="ADD",OR(BK84="",BK84="Local Authority"))),"17",(_xlfn.XLOOKUP(BK84,ud_sub_organisation[lookupValue],ud_sub_organisation[lookupKey],""))))</f>
        <v/>
      </c>
      <c r="BM84" s="3" t="str">
        <f t="shared" si="20"/>
        <v/>
      </c>
      <c r="BN84" s="3" t="str">
        <f>IF($A84="","",IF((AND($A84="ADD",OR(BM84="",BM84="Vested assets"))),"12",(_xlfn.XLOOKUP(BM84,ud_work_origin[lookupValue],ud_work_origin[lookupKey],""))))</f>
        <v/>
      </c>
      <c r="BO84" s="6"/>
      <c r="BP84" s="2" t="str">
        <f t="shared" si="21"/>
        <v/>
      </c>
      <c r="BQ84" s="3" t="str">
        <f t="shared" si="22"/>
        <v/>
      </c>
      <c r="BR84" s="3" t="str">
        <f>IF($A84="","",IF((AND($A84="ADD",OR(BQ84="",BQ84="Excellent"))),"1",(_xlfn.XLOOKUP(BQ84,condition[lookupValue],condition[lookupKey],""))))</f>
        <v/>
      </c>
      <c r="BS84" s="7" t="str">
        <f t="shared" si="23"/>
        <v/>
      </c>
      <c r="BT84" s="8"/>
    </row>
    <row r="85" spans="2:72">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T85" s="3" t="str">
        <f>IF($A85="ADD",IF(NOT(ISBLANK(AS85)),_xlfn.XLOOKUP(AS85,ud_surface_binder_type[lookupValue],ud_surface_binder_type[lookupKey],"ERROR"),""), "")</f>
        <v/>
      </c>
      <c r="AY85" s="7"/>
      <c r="AZ85" s="4" t="str">
        <f t="shared" ca="1" si="15"/>
        <v/>
      </c>
      <c r="BA85" s="4"/>
      <c r="BB85" s="3" t="str">
        <f t="shared" si="16"/>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7"/>
        <v/>
      </c>
      <c r="BH85" s="3" t="str">
        <f>IF($A85="","",IF((AND($A85="ADD",OR(BG85="",BG85="Queenstown-Lakes District Council"))),"70",(_xlfn.XLOOKUP(BG85,ud_organisation_owner[lookupValue],ud_organisation_owner[lookupKey],""))))</f>
        <v/>
      </c>
      <c r="BI85" s="3" t="str">
        <f t="shared" si="18"/>
        <v/>
      </c>
      <c r="BJ85" s="3" t="str">
        <f>IF($A85="","",IF((AND($A85="ADD",OR(BI85="",BI85="Queenstown-Lakes District Council"))),"70",(_xlfn.XLOOKUP(BI85,ud_organisation_owner[lookupValue],ud_organisation_owner[lookupKey],""))))</f>
        <v/>
      </c>
      <c r="BK85" s="3" t="str">
        <f t="shared" si="19"/>
        <v/>
      </c>
      <c r="BL85" s="3" t="str">
        <f>IF($A85="","",IF((AND($A85="ADD",OR(BK85="",BK85="Local Authority"))),"17",(_xlfn.XLOOKUP(BK85,ud_sub_organisation[lookupValue],ud_sub_organisation[lookupKey],""))))</f>
        <v/>
      </c>
      <c r="BM85" s="3" t="str">
        <f t="shared" si="20"/>
        <v/>
      </c>
      <c r="BN85" s="3" t="str">
        <f>IF($A85="","",IF((AND($A85="ADD",OR(BM85="",BM85="Vested assets"))),"12",(_xlfn.XLOOKUP(BM85,ud_work_origin[lookupValue],ud_work_origin[lookupKey],""))))</f>
        <v/>
      </c>
      <c r="BO85" s="6"/>
      <c r="BP85" s="2" t="str">
        <f t="shared" si="21"/>
        <v/>
      </c>
      <c r="BQ85" s="3" t="str">
        <f t="shared" si="22"/>
        <v/>
      </c>
      <c r="BR85" s="3" t="str">
        <f>IF($A85="","",IF((AND($A85="ADD",OR(BQ85="",BQ85="Excellent"))),"1",(_xlfn.XLOOKUP(BQ85,condition[lookupValue],condition[lookupKey],""))))</f>
        <v/>
      </c>
      <c r="BS85" s="7" t="str">
        <f t="shared" si="23"/>
        <v/>
      </c>
      <c r="BT85" s="8"/>
    </row>
    <row r="86" spans="2:72">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T86" s="3" t="str">
        <f>IF($A86="ADD",IF(NOT(ISBLANK(AS86)),_xlfn.XLOOKUP(AS86,ud_surface_binder_type[lookupValue],ud_surface_binder_type[lookupKey],"ERROR"),""), "")</f>
        <v/>
      </c>
      <c r="AY86" s="7"/>
      <c r="AZ86" s="4" t="str">
        <f t="shared" ca="1" si="15"/>
        <v/>
      </c>
      <c r="BA86" s="4"/>
      <c r="BB86" s="3" t="str">
        <f t="shared" si="16"/>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7"/>
        <v/>
      </c>
      <c r="BH86" s="3" t="str">
        <f>IF($A86="","",IF((AND($A86="ADD",OR(BG86="",BG86="Queenstown-Lakes District Council"))),"70",(_xlfn.XLOOKUP(BG86,ud_organisation_owner[lookupValue],ud_organisation_owner[lookupKey],""))))</f>
        <v/>
      </c>
      <c r="BI86" s="3" t="str">
        <f t="shared" si="18"/>
        <v/>
      </c>
      <c r="BJ86" s="3" t="str">
        <f>IF($A86="","",IF((AND($A86="ADD",OR(BI86="",BI86="Queenstown-Lakes District Council"))),"70",(_xlfn.XLOOKUP(BI86,ud_organisation_owner[lookupValue],ud_organisation_owner[lookupKey],""))))</f>
        <v/>
      </c>
      <c r="BK86" s="3" t="str">
        <f t="shared" si="19"/>
        <v/>
      </c>
      <c r="BL86" s="3" t="str">
        <f>IF($A86="","",IF((AND($A86="ADD",OR(BK86="",BK86="Local Authority"))),"17",(_xlfn.XLOOKUP(BK86,ud_sub_organisation[lookupValue],ud_sub_organisation[lookupKey],""))))</f>
        <v/>
      </c>
      <c r="BM86" s="3" t="str">
        <f t="shared" si="20"/>
        <v/>
      </c>
      <c r="BN86" s="3" t="str">
        <f>IF($A86="","",IF((AND($A86="ADD",OR(BM86="",BM86="Vested assets"))),"12",(_xlfn.XLOOKUP(BM86,ud_work_origin[lookupValue],ud_work_origin[lookupKey],""))))</f>
        <v/>
      </c>
      <c r="BO86" s="6"/>
      <c r="BP86" s="2" t="str">
        <f t="shared" si="21"/>
        <v/>
      </c>
      <c r="BQ86" s="3" t="str">
        <f t="shared" si="22"/>
        <v/>
      </c>
      <c r="BR86" s="3" t="str">
        <f>IF($A86="","",IF((AND($A86="ADD",OR(BQ86="",BQ86="Excellent"))),"1",(_xlfn.XLOOKUP(BQ86,condition[lookupValue],condition[lookupKey],""))))</f>
        <v/>
      </c>
      <c r="BS86" s="7" t="str">
        <f t="shared" si="23"/>
        <v/>
      </c>
      <c r="BT86" s="8"/>
    </row>
    <row r="87" spans="2:72">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T87" s="3" t="str">
        <f>IF($A87="ADD",IF(NOT(ISBLANK(AS87)),_xlfn.XLOOKUP(AS87,ud_surface_binder_type[lookupValue],ud_surface_binder_type[lookupKey],"ERROR"),""), "")</f>
        <v/>
      </c>
      <c r="AY87" s="7"/>
      <c r="AZ87" s="4" t="str">
        <f t="shared" ca="1" si="15"/>
        <v/>
      </c>
      <c r="BA87" s="4"/>
      <c r="BB87" s="3" t="str">
        <f t="shared" si="16"/>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7"/>
        <v/>
      </c>
      <c r="BH87" s="3" t="str">
        <f>IF($A87="","",IF((AND($A87="ADD",OR(BG87="",BG87="Queenstown-Lakes District Council"))),"70",(_xlfn.XLOOKUP(BG87,ud_organisation_owner[lookupValue],ud_organisation_owner[lookupKey],""))))</f>
        <v/>
      </c>
      <c r="BI87" s="3" t="str">
        <f t="shared" si="18"/>
        <v/>
      </c>
      <c r="BJ87" s="3" t="str">
        <f>IF($A87="","",IF((AND($A87="ADD",OR(BI87="",BI87="Queenstown-Lakes District Council"))),"70",(_xlfn.XLOOKUP(BI87,ud_organisation_owner[lookupValue],ud_organisation_owner[lookupKey],""))))</f>
        <v/>
      </c>
      <c r="BK87" s="3" t="str">
        <f t="shared" si="19"/>
        <v/>
      </c>
      <c r="BL87" s="3" t="str">
        <f>IF($A87="","",IF((AND($A87="ADD",OR(BK87="",BK87="Local Authority"))),"17",(_xlfn.XLOOKUP(BK87,ud_sub_organisation[lookupValue],ud_sub_organisation[lookupKey],""))))</f>
        <v/>
      </c>
      <c r="BM87" s="3" t="str">
        <f t="shared" si="20"/>
        <v/>
      </c>
      <c r="BN87" s="3" t="str">
        <f>IF($A87="","",IF((AND($A87="ADD",OR(BM87="",BM87="Vested assets"))),"12",(_xlfn.XLOOKUP(BM87,ud_work_origin[lookupValue],ud_work_origin[lookupKey],""))))</f>
        <v/>
      </c>
      <c r="BO87" s="6"/>
      <c r="BP87" s="2" t="str">
        <f t="shared" si="21"/>
        <v/>
      </c>
      <c r="BQ87" s="3" t="str">
        <f t="shared" si="22"/>
        <v/>
      </c>
      <c r="BR87" s="3" t="str">
        <f>IF($A87="","",IF((AND($A87="ADD",OR(BQ87="",BQ87="Excellent"))),"1",(_xlfn.XLOOKUP(BQ87,condition[lookupValue],condition[lookupKey],""))))</f>
        <v/>
      </c>
      <c r="BS87" s="7" t="str">
        <f t="shared" si="23"/>
        <v/>
      </c>
      <c r="BT87" s="8"/>
    </row>
    <row r="88" spans="2:72">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T88" s="3" t="str">
        <f>IF($A88="ADD",IF(NOT(ISBLANK(AS88)),_xlfn.XLOOKUP(AS88,ud_surface_binder_type[lookupValue],ud_surface_binder_type[lookupKey],"ERROR"),""), "")</f>
        <v/>
      </c>
      <c r="AY88" s="7"/>
      <c r="AZ88" s="4" t="str">
        <f t="shared" ca="1" si="15"/>
        <v/>
      </c>
      <c r="BA88" s="4"/>
      <c r="BB88" s="3" t="str">
        <f t="shared" si="16"/>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7"/>
        <v/>
      </c>
      <c r="BH88" s="3" t="str">
        <f>IF($A88="","",IF((AND($A88="ADD",OR(BG88="",BG88="Queenstown-Lakes District Council"))),"70",(_xlfn.XLOOKUP(BG88,ud_organisation_owner[lookupValue],ud_organisation_owner[lookupKey],""))))</f>
        <v/>
      </c>
      <c r="BI88" s="3" t="str">
        <f t="shared" si="18"/>
        <v/>
      </c>
      <c r="BJ88" s="3" t="str">
        <f>IF($A88="","",IF((AND($A88="ADD",OR(BI88="",BI88="Queenstown-Lakes District Council"))),"70",(_xlfn.XLOOKUP(BI88,ud_organisation_owner[lookupValue],ud_organisation_owner[lookupKey],""))))</f>
        <v/>
      </c>
      <c r="BK88" s="3" t="str">
        <f t="shared" si="19"/>
        <v/>
      </c>
      <c r="BL88" s="3" t="str">
        <f>IF($A88="","",IF((AND($A88="ADD",OR(BK88="",BK88="Local Authority"))),"17",(_xlfn.XLOOKUP(BK88,ud_sub_organisation[lookupValue],ud_sub_organisation[lookupKey],""))))</f>
        <v/>
      </c>
      <c r="BM88" s="3" t="str">
        <f t="shared" si="20"/>
        <v/>
      </c>
      <c r="BN88" s="3" t="str">
        <f>IF($A88="","",IF((AND($A88="ADD",OR(BM88="",BM88="Vested assets"))),"12",(_xlfn.XLOOKUP(BM88,ud_work_origin[lookupValue],ud_work_origin[lookupKey],""))))</f>
        <v/>
      </c>
      <c r="BO88" s="6"/>
      <c r="BP88" s="2" t="str">
        <f t="shared" si="21"/>
        <v/>
      </c>
      <c r="BQ88" s="3" t="str">
        <f t="shared" si="22"/>
        <v/>
      </c>
      <c r="BR88" s="3" t="str">
        <f>IF($A88="","",IF((AND($A88="ADD",OR(BQ88="",BQ88="Excellent"))),"1",(_xlfn.XLOOKUP(BQ88,condition[lookupValue],condition[lookupKey],""))))</f>
        <v/>
      </c>
      <c r="BS88" s="7" t="str">
        <f t="shared" si="23"/>
        <v/>
      </c>
      <c r="BT88" s="8"/>
    </row>
    <row r="89" spans="2:72">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T89" s="3" t="str">
        <f>IF($A89="ADD",IF(NOT(ISBLANK(AS89)),_xlfn.XLOOKUP(AS89,ud_surface_binder_type[lookupValue],ud_surface_binder_type[lookupKey],"ERROR"),""), "")</f>
        <v/>
      </c>
      <c r="AY89" s="7"/>
      <c r="AZ89" s="4" t="str">
        <f t="shared" ca="1" si="15"/>
        <v/>
      </c>
      <c r="BA89" s="4"/>
      <c r="BB89" s="3" t="str">
        <f t="shared" si="16"/>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7"/>
        <v/>
      </c>
      <c r="BH89" s="3" t="str">
        <f>IF($A89="","",IF((AND($A89="ADD",OR(BG89="",BG89="Queenstown-Lakes District Council"))),"70",(_xlfn.XLOOKUP(BG89,ud_organisation_owner[lookupValue],ud_organisation_owner[lookupKey],""))))</f>
        <v/>
      </c>
      <c r="BI89" s="3" t="str">
        <f t="shared" si="18"/>
        <v/>
      </c>
      <c r="BJ89" s="3" t="str">
        <f>IF($A89="","",IF((AND($A89="ADD",OR(BI89="",BI89="Queenstown-Lakes District Council"))),"70",(_xlfn.XLOOKUP(BI89,ud_organisation_owner[lookupValue],ud_organisation_owner[lookupKey],""))))</f>
        <v/>
      </c>
      <c r="BK89" s="3" t="str">
        <f t="shared" si="19"/>
        <v/>
      </c>
      <c r="BL89" s="3" t="str">
        <f>IF($A89="","",IF((AND($A89="ADD",OR(BK89="",BK89="Local Authority"))),"17",(_xlfn.XLOOKUP(BK89,ud_sub_organisation[lookupValue],ud_sub_organisation[lookupKey],""))))</f>
        <v/>
      </c>
      <c r="BM89" s="3" t="str">
        <f t="shared" si="20"/>
        <v/>
      </c>
      <c r="BN89" s="3" t="str">
        <f>IF($A89="","",IF((AND($A89="ADD",OR(BM89="",BM89="Vested assets"))),"12",(_xlfn.XLOOKUP(BM89,ud_work_origin[lookupValue],ud_work_origin[lookupKey],""))))</f>
        <v/>
      </c>
      <c r="BO89" s="6"/>
      <c r="BP89" s="2" t="str">
        <f t="shared" si="21"/>
        <v/>
      </c>
      <c r="BQ89" s="3" t="str">
        <f t="shared" si="22"/>
        <v/>
      </c>
      <c r="BR89" s="3" t="str">
        <f>IF($A89="","",IF((AND($A89="ADD",OR(BQ89="",BQ89="Excellent"))),"1",(_xlfn.XLOOKUP(BQ89,condition[lookupValue],condition[lookupKey],""))))</f>
        <v/>
      </c>
      <c r="BS89" s="7" t="str">
        <f t="shared" si="23"/>
        <v/>
      </c>
      <c r="BT89" s="8"/>
    </row>
    <row r="90" spans="2:72">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T90" s="3" t="str">
        <f>IF($A90="ADD",IF(NOT(ISBLANK(AS90)),_xlfn.XLOOKUP(AS90,ud_surface_binder_type[lookupValue],ud_surface_binder_type[lookupKey],"ERROR"),""), "")</f>
        <v/>
      </c>
      <c r="AY90" s="7"/>
      <c r="AZ90" s="4" t="str">
        <f t="shared" ca="1" si="15"/>
        <v/>
      </c>
      <c r="BA90" s="4"/>
      <c r="BB90" s="3" t="str">
        <f t="shared" si="16"/>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7"/>
        <v/>
      </c>
      <c r="BH90" s="3" t="str">
        <f>IF($A90="","",IF((AND($A90="ADD",OR(BG90="",BG90="Queenstown-Lakes District Council"))),"70",(_xlfn.XLOOKUP(BG90,ud_organisation_owner[lookupValue],ud_organisation_owner[lookupKey],""))))</f>
        <v/>
      </c>
      <c r="BI90" s="3" t="str">
        <f t="shared" si="18"/>
        <v/>
      </c>
      <c r="BJ90" s="3" t="str">
        <f>IF($A90="","",IF((AND($A90="ADD",OR(BI90="",BI90="Queenstown-Lakes District Council"))),"70",(_xlfn.XLOOKUP(BI90,ud_organisation_owner[lookupValue],ud_organisation_owner[lookupKey],""))))</f>
        <v/>
      </c>
      <c r="BK90" s="3" t="str">
        <f t="shared" si="19"/>
        <v/>
      </c>
      <c r="BL90" s="3" t="str">
        <f>IF($A90="","",IF((AND($A90="ADD",OR(BK90="",BK90="Local Authority"))),"17",(_xlfn.XLOOKUP(BK90,ud_sub_organisation[lookupValue],ud_sub_organisation[lookupKey],""))))</f>
        <v/>
      </c>
      <c r="BM90" s="3" t="str">
        <f t="shared" si="20"/>
        <v/>
      </c>
      <c r="BN90" s="3" t="str">
        <f>IF($A90="","",IF((AND($A90="ADD",OR(BM90="",BM90="Vested assets"))),"12",(_xlfn.XLOOKUP(BM90,ud_work_origin[lookupValue],ud_work_origin[lookupKey],""))))</f>
        <v/>
      </c>
      <c r="BO90" s="6"/>
      <c r="BP90" s="2" t="str">
        <f t="shared" si="21"/>
        <v/>
      </c>
      <c r="BQ90" s="3" t="str">
        <f t="shared" si="22"/>
        <v/>
      </c>
      <c r="BR90" s="3" t="str">
        <f>IF($A90="","",IF((AND($A90="ADD",OR(BQ90="",BQ90="Excellent"))),"1",(_xlfn.XLOOKUP(BQ90,condition[lookupValue],condition[lookupKey],""))))</f>
        <v/>
      </c>
      <c r="BS90" s="7" t="str">
        <f t="shared" si="23"/>
        <v/>
      </c>
      <c r="BT90" s="8"/>
    </row>
    <row r="91" spans="2:72">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T91" s="3" t="str">
        <f>IF($A91="ADD",IF(NOT(ISBLANK(AS91)),_xlfn.XLOOKUP(AS91,ud_surface_binder_type[lookupValue],ud_surface_binder_type[lookupKey],"ERROR"),""), "")</f>
        <v/>
      </c>
      <c r="AY91" s="7"/>
      <c r="AZ91" s="4" t="str">
        <f t="shared" ca="1" si="15"/>
        <v/>
      </c>
      <c r="BA91" s="4"/>
      <c r="BB91" s="3" t="str">
        <f t="shared" si="16"/>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7"/>
        <v/>
      </c>
      <c r="BH91" s="3" t="str">
        <f>IF($A91="","",IF((AND($A91="ADD",OR(BG91="",BG91="Queenstown-Lakes District Council"))),"70",(_xlfn.XLOOKUP(BG91,ud_organisation_owner[lookupValue],ud_organisation_owner[lookupKey],""))))</f>
        <v/>
      </c>
      <c r="BI91" s="3" t="str">
        <f t="shared" si="18"/>
        <v/>
      </c>
      <c r="BJ91" s="3" t="str">
        <f>IF($A91="","",IF((AND($A91="ADD",OR(BI91="",BI91="Queenstown-Lakes District Council"))),"70",(_xlfn.XLOOKUP(BI91,ud_organisation_owner[lookupValue],ud_organisation_owner[lookupKey],""))))</f>
        <v/>
      </c>
      <c r="BK91" s="3" t="str">
        <f t="shared" si="19"/>
        <v/>
      </c>
      <c r="BL91" s="3" t="str">
        <f>IF($A91="","",IF((AND($A91="ADD",OR(BK91="",BK91="Local Authority"))),"17",(_xlfn.XLOOKUP(BK91,ud_sub_organisation[lookupValue],ud_sub_organisation[lookupKey],""))))</f>
        <v/>
      </c>
      <c r="BM91" s="3" t="str">
        <f t="shared" si="20"/>
        <v/>
      </c>
      <c r="BN91" s="3" t="str">
        <f>IF($A91="","",IF((AND($A91="ADD",OR(BM91="",BM91="Vested assets"))),"12",(_xlfn.XLOOKUP(BM91,ud_work_origin[lookupValue],ud_work_origin[lookupKey],""))))</f>
        <v/>
      </c>
      <c r="BO91" s="6"/>
      <c r="BP91" s="2" t="str">
        <f t="shared" si="21"/>
        <v/>
      </c>
      <c r="BQ91" s="3" t="str">
        <f t="shared" si="22"/>
        <v/>
      </c>
      <c r="BR91" s="3" t="str">
        <f>IF($A91="","",IF((AND($A91="ADD",OR(BQ91="",BQ91="Excellent"))),"1",(_xlfn.XLOOKUP(BQ91,condition[lookupValue],condition[lookupKey],""))))</f>
        <v/>
      </c>
      <c r="BS91" s="7" t="str">
        <f t="shared" si="23"/>
        <v/>
      </c>
      <c r="BT91" s="8"/>
    </row>
    <row r="92" spans="2:72">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T92" s="3" t="str">
        <f>IF($A92="ADD",IF(NOT(ISBLANK(AS92)),_xlfn.XLOOKUP(AS92,ud_surface_binder_type[lookupValue],ud_surface_binder_type[lookupKey],"ERROR"),""), "")</f>
        <v/>
      </c>
      <c r="AY92" s="7"/>
      <c r="AZ92" s="4" t="str">
        <f t="shared" ca="1" si="15"/>
        <v/>
      </c>
      <c r="BA92" s="4"/>
      <c r="BB92" s="3" t="str">
        <f t="shared" si="16"/>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7"/>
        <v/>
      </c>
      <c r="BH92" s="3" t="str">
        <f>IF($A92="","",IF((AND($A92="ADD",OR(BG92="",BG92="Queenstown-Lakes District Council"))),"70",(_xlfn.XLOOKUP(BG92,ud_organisation_owner[lookupValue],ud_organisation_owner[lookupKey],""))))</f>
        <v/>
      </c>
      <c r="BI92" s="3" t="str">
        <f t="shared" si="18"/>
        <v/>
      </c>
      <c r="BJ92" s="3" t="str">
        <f>IF($A92="","",IF((AND($A92="ADD",OR(BI92="",BI92="Queenstown-Lakes District Council"))),"70",(_xlfn.XLOOKUP(BI92,ud_organisation_owner[lookupValue],ud_organisation_owner[lookupKey],""))))</f>
        <v/>
      </c>
      <c r="BK92" s="3" t="str">
        <f t="shared" si="19"/>
        <v/>
      </c>
      <c r="BL92" s="3" t="str">
        <f>IF($A92="","",IF((AND($A92="ADD",OR(BK92="",BK92="Local Authority"))),"17",(_xlfn.XLOOKUP(BK92,ud_sub_organisation[lookupValue],ud_sub_organisation[lookupKey],""))))</f>
        <v/>
      </c>
      <c r="BM92" s="3" t="str">
        <f t="shared" si="20"/>
        <v/>
      </c>
      <c r="BN92" s="3" t="str">
        <f>IF($A92="","",IF((AND($A92="ADD",OR(BM92="",BM92="Vested assets"))),"12",(_xlfn.XLOOKUP(BM92,ud_work_origin[lookupValue],ud_work_origin[lookupKey],""))))</f>
        <v/>
      </c>
      <c r="BO92" s="6"/>
      <c r="BP92" s="2" t="str">
        <f t="shared" si="21"/>
        <v/>
      </c>
      <c r="BQ92" s="3" t="str">
        <f t="shared" si="22"/>
        <v/>
      </c>
      <c r="BR92" s="3" t="str">
        <f>IF($A92="","",IF((AND($A92="ADD",OR(BQ92="",BQ92="Excellent"))),"1",(_xlfn.XLOOKUP(BQ92,condition[lookupValue],condition[lookupKey],""))))</f>
        <v/>
      </c>
      <c r="BS92" s="7" t="str">
        <f t="shared" si="23"/>
        <v/>
      </c>
      <c r="BT92" s="8"/>
    </row>
    <row r="93" spans="2:72">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T93" s="3" t="str">
        <f>IF($A93="ADD",IF(NOT(ISBLANK(AS93)),_xlfn.XLOOKUP(AS93,ud_surface_binder_type[lookupValue],ud_surface_binder_type[lookupKey],"ERROR"),""), "")</f>
        <v/>
      </c>
      <c r="AY93" s="7"/>
      <c r="AZ93" s="4" t="str">
        <f t="shared" ca="1" si="15"/>
        <v/>
      </c>
      <c r="BA93" s="4"/>
      <c r="BB93" s="3" t="str">
        <f t="shared" si="16"/>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7"/>
        <v/>
      </c>
      <c r="BH93" s="3" t="str">
        <f>IF($A93="","",IF((AND($A93="ADD",OR(BG93="",BG93="Queenstown-Lakes District Council"))),"70",(_xlfn.XLOOKUP(BG93,ud_organisation_owner[lookupValue],ud_organisation_owner[lookupKey],""))))</f>
        <v/>
      </c>
      <c r="BI93" s="3" t="str">
        <f t="shared" si="18"/>
        <v/>
      </c>
      <c r="BJ93" s="3" t="str">
        <f>IF($A93="","",IF((AND($A93="ADD",OR(BI93="",BI93="Queenstown-Lakes District Council"))),"70",(_xlfn.XLOOKUP(BI93,ud_organisation_owner[lookupValue],ud_organisation_owner[lookupKey],""))))</f>
        <v/>
      </c>
      <c r="BK93" s="3" t="str">
        <f t="shared" si="19"/>
        <v/>
      </c>
      <c r="BL93" s="3" t="str">
        <f>IF($A93="","",IF((AND($A93="ADD",OR(BK93="",BK93="Local Authority"))),"17",(_xlfn.XLOOKUP(BK93,ud_sub_organisation[lookupValue],ud_sub_organisation[lookupKey],""))))</f>
        <v/>
      </c>
      <c r="BM93" s="3" t="str">
        <f t="shared" si="20"/>
        <v/>
      </c>
      <c r="BN93" s="3" t="str">
        <f>IF($A93="","",IF((AND($A93="ADD",OR(BM93="",BM93="Vested assets"))),"12",(_xlfn.XLOOKUP(BM93,ud_work_origin[lookupValue],ud_work_origin[lookupKey],""))))</f>
        <v/>
      </c>
      <c r="BO93" s="6"/>
      <c r="BP93" s="2" t="str">
        <f t="shared" si="21"/>
        <v/>
      </c>
      <c r="BQ93" s="3" t="str">
        <f t="shared" si="22"/>
        <v/>
      </c>
      <c r="BR93" s="3" t="str">
        <f>IF($A93="","",IF((AND($A93="ADD",OR(BQ93="",BQ93="Excellent"))),"1",(_xlfn.XLOOKUP(BQ93,condition[lookupValue],condition[lookupKey],""))))</f>
        <v/>
      </c>
      <c r="BS93" s="7" t="str">
        <f t="shared" si="23"/>
        <v/>
      </c>
      <c r="BT93" s="8"/>
    </row>
    <row r="94" spans="2:72">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T94" s="3" t="str">
        <f>IF($A94="ADD",IF(NOT(ISBLANK(AS94)),_xlfn.XLOOKUP(AS94,ud_surface_binder_type[lookupValue],ud_surface_binder_type[lookupKey],"ERROR"),""), "")</f>
        <v/>
      </c>
      <c r="AY94" s="7"/>
      <c r="AZ94" s="4" t="str">
        <f t="shared" ca="1" si="15"/>
        <v/>
      </c>
      <c r="BA94" s="4"/>
      <c r="BB94" s="3" t="str">
        <f t="shared" si="16"/>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7"/>
        <v/>
      </c>
      <c r="BH94" s="3" t="str">
        <f>IF($A94="","",IF((AND($A94="ADD",OR(BG94="",BG94="Queenstown-Lakes District Council"))),"70",(_xlfn.XLOOKUP(BG94,ud_organisation_owner[lookupValue],ud_organisation_owner[lookupKey],""))))</f>
        <v/>
      </c>
      <c r="BI94" s="3" t="str">
        <f t="shared" si="18"/>
        <v/>
      </c>
      <c r="BJ94" s="3" t="str">
        <f>IF($A94="","",IF((AND($A94="ADD",OR(BI94="",BI94="Queenstown-Lakes District Council"))),"70",(_xlfn.XLOOKUP(BI94,ud_organisation_owner[lookupValue],ud_organisation_owner[lookupKey],""))))</f>
        <v/>
      </c>
      <c r="BK94" s="3" t="str">
        <f t="shared" si="19"/>
        <v/>
      </c>
      <c r="BL94" s="3" t="str">
        <f>IF($A94="","",IF((AND($A94="ADD",OR(BK94="",BK94="Local Authority"))),"17",(_xlfn.XLOOKUP(BK94,ud_sub_organisation[lookupValue],ud_sub_organisation[lookupKey],""))))</f>
        <v/>
      </c>
      <c r="BM94" s="3" t="str">
        <f t="shared" si="20"/>
        <v/>
      </c>
      <c r="BN94" s="3" t="str">
        <f>IF($A94="","",IF((AND($A94="ADD",OR(BM94="",BM94="Vested assets"))),"12",(_xlfn.XLOOKUP(BM94,ud_work_origin[lookupValue],ud_work_origin[lookupKey],""))))</f>
        <v/>
      </c>
      <c r="BO94" s="6"/>
      <c r="BP94" s="2" t="str">
        <f t="shared" si="21"/>
        <v/>
      </c>
      <c r="BQ94" s="3" t="str">
        <f t="shared" si="22"/>
        <v/>
      </c>
      <c r="BR94" s="3" t="str">
        <f>IF($A94="","",IF((AND($A94="ADD",OR(BQ94="",BQ94="Excellent"))),"1",(_xlfn.XLOOKUP(BQ94,condition[lookupValue],condition[lookupKey],""))))</f>
        <v/>
      </c>
      <c r="BS94" s="7" t="str">
        <f t="shared" si="23"/>
        <v/>
      </c>
      <c r="BT94" s="8"/>
    </row>
    <row r="95" spans="2:72">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T95" s="3" t="str">
        <f>IF($A95="ADD",IF(NOT(ISBLANK(AS95)),_xlfn.XLOOKUP(AS95,ud_surface_binder_type[lookupValue],ud_surface_binder_type[lookupKey],"ERROR"),""), "")</f>
        <v/>
      </c>
      <c r="AY95" s="7"/>
      <c r="AZ95" s="4" t="str">
        <f t="shared" ca="1" si="15"/>
        <v/>
      </c>
      <c r="BA95" s="4"/>
      <c r="BB95" s="3" t="str">
        <f t="shared" si="16"/>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7"/>
        <v/>
      </c>
      <c r="BH95" s="3" t="str">
        <f>IF($A95="","",IF((AND($A95="ADD",OR(BG95="",BG95="Queenstown-Lakes District Council"))),"70",(_xlfn.XLOOKUP(BG95,ud_organisation_owner[lookupValue],ud_organisation_owner[lookupKey],""))))</f>
        <v/>
      </c>
      <c r="BI95" s="3" t="str">
        <f t="shared" si="18"/>
        <v/>
      </c>
      <c r="BJ95" s="3" t="str">
        <f>IF($A95="","",IF((AND($A95="ADD",OR(BI95="",BI95="Queenstown-Lakes District Council"))),"70",(_xlfn.XLOOKUP(BI95,ud_organisation_owner[lookupValue],ud_organisation_owner[lookupKey],""))))</f>
        <v/>
      </c>
      <c r="BK95" s="3" t="str">
        <f t="shared" si="19"/>
        <v/>
      </c>
      <c r="BL95" s="3" t="str">
        <f>IF($A95="","",IF((AND($A95="ADD",OR(BK95="",BK95="Local Authority"))),"17",(_xlfn.XLOOKUP(BK95,ud_sub_organisation[lookupValue],ud_sub_organisation[lookupKey],""))))</f>
        <v/>
      </c>
      <c r="BM95" s="3" t="str">
        <f t="shared" si="20"/>
        <v/>
      </c>
      <c r="BN95" s="3" t="str">
        <f>IF($A95="","",IF((AND($A95="ADD",OR(BM95="",BM95="Vested assets"))),"12",(_xlfn.XLOOKUP(BM95,ud_work_origin[lookupValue],ud_work_origin[lookupKey],""))))</f>
        <v/>
      </c>
      <c r="BO95" s="6"/>
      <c r="BP95" s="2" t="str">
        <f t="shared" si="21"/>
        <v/>
      </c>
      <c r="BQ95" s="3" t="str">
        <f t="shared" si="22"/>
        <v/>
      </c>
      <c r="BR95" s="3" t="str">
        <f>IF($A95="","",IF((AND($A95="ADD",OR(BQ95="",BQ95="Excellent"))),"1",(_xlfn.XLOOKUP(BQ95,condition[lookupValue],condition[lookupKey],""))))</f>
        <v/>
      </c>
      <c r="BS95" s="7" t="str">
        <f t="shared" si="23"/>
        <v/>
      </c>
      <c r="BT95" s="8"/>
    </row>
    <row r="96" spans="2:72">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T96" s="3" t="str">
        <f>IF($A96="ADD",IF(NOT(ISBLANK(AS96)),_xlfn.XLOOKUP(AS96,ud_surface_binder_type[lookupValue],ud_surface_binder_type[lookupKey],"ERROR"),""), "")</f>
        <v/>
      </c>
      <c r="AY96" s="7"/>
      <c r="AZ96" s="4" t="str">
        <f t="shared" ca="1" si="15"/>
        <v/>
      </c>
      <c r="BA96" s="4"/>
      <c r="BB96" s="3" t="str">
        <f t="shared" si="16"/>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7"/>
        <v/>
      </c>
      <c r="BH96" s="3" t="str">
        <f>IF($A96="","",IF((AND($A96="ADD",OR(BG96="",BG96="Queenstown-Lakes District Council"))),"70",(_xlfn.XLOOKUP(BG96,ud_organisation_owner[lookupValue],ud_organisation_owner[lookupKey],""))))</f>
        <v/>
      </c>
      <c r="BI96" s="3" t="str">
        <f t="shared" si="18"/>
        <v/>
      </c>
      <c r="BJ96" s="3" t="str">
        <f>IF($A96="","",IF((AND($A96="ADD",OR(BI96="",BI96="Queenstown-Lakes District Council"))),"70",(_xlfn.XLOOKUP(BI96,ud_organisation_owner[lookupValue],ud_organisation_owner[lookupKey],""))))</f>
        <v/>
      </c>
      <c r="BK96" s="3" t="str">
        <f t="shared" si="19"/>
        <v/>
      </c>
      <c r="BL96" s="3" t="str">
        <f>IF($A96="","",IF((AND($A96="ADD",OR(BK96="",BK96="Local Authority"))),"17",(_xlfn.XLOOKUP(BK96,ud_sub_organisation[lookupValue],ud_sub_organisation[lookupKey],""))))</f>
        <v/>
      </c>
      <c r="BM96" s="3" t="str">
        <f t="shared" si="20"/>
        <v/>
      </c>
      <c r="BN96" s="3" t="str">
        <f>IF($A96="","",IF((AND($A96="ADD",OR(BM96="",BM96="Vested assets"))),"12",(_xlfn.XLOOKUP(BM96,ud_work_origin[lookupValue],ud_work_origin[lookupKey],""))))</f>
        <v/>
      </c>
      <c r="BO96" s="6"/>
      <c r="BP96" s="2" t="str">
        <f t="shared" si="21"/>
        <v/>
      </c>
      <c r="BQ96" s="3" t="str">
        <f t="shared" si="22"/>
        <v/>
      </c>
      <c r="BR96" s="3" t="str">
        <f>IF($A96="","",IF((AND($A96="ADD",OR(BQ96="",BQ96="Excellent"))),"1",(_xlfn.XLOOKUP(BQ96,condition[lookupValue],condition[lookupKey],""))))</f>
        <v/>
      </c>
      <c r="BS96" s="7" t="str">
        <f t="shared" si="23"/>
        <v/>
      </c>
      <c r="BT96" s="8"/>
    </row>
    <row r="97" spans="2:72">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T97" s="3" t="str">
        <f>IF($A97="ADD",IF(NOT(ISBLANK(AS97)),_xlfn.XLOOKUP(AS97,ud_surface_binder_type[lookupValue],ud_surface_binder_type[lookupKey],"ERROR"),""), "")</f>
        <v/>
      </c>
      <c r="AY97" s="7"/>
      <c r="AZ97" s="4" t="str">
        <f t="shared" ca="1" si="15"/>
        <v/>
      </c>
      <c r="BA97" s="4"/>
      <c r="BB97" s="3" t="str">
        <f t="shared" si="16"/>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7"/>
        <v/>
      </c>
      <c r="BH97" s="3" t="str">
        <f>IF($A97="","",IF((AND($A97="ADD",OR(BG97="",BG97="Queenstown-Lakes District Council"))),"70",(_xlfn.XLOOKUP(BG97,ud_organisation_owner[lookupValue],ud_organisation_owner[lookupKey],""))))</f>
        <v/>
      </c>
      <c r="BI97" s="3" t="str">
        <f t="shared" si="18"/>
        <v/>
      </c>
      <c r="BJ97" s="3" t="str">
        <f>IF($A97="","",IF((AND($A97="ADD",OR(BI97="",BI97="Queenstown-Lakes District Council"))),"70",(_xlfn.XLOOKUP(BI97,ud_organisation_owner[lookupValue],ud_organisation_owner[lookupKey],""))))</f>
        <v/>
      </c>
      <c r="BK97" s="3" t="str">
        <f t="shared" si="19"/>
        <v/>
      </c>
      <c r="BL97" s="3" t="str">
        <f>IF($A97="","",IF((AND($A97="ADD",OR(BK97="",BK97="Local Authority"))),"17",(_xlfn.XLOOKUP(BK97,ud_sub_organisation[lookupValue],ud_sub_organisation[lookupKey],""))))</f>
        <v/>
      </c>
      <c r="BM97" s="3" t="str">
        <f t="shared" si="20"/>
        <v/>
      </c>
      <c r="BN97" s="3" t="str">
        <f>IF($A97="","",IF((AND($A97="ADD",OR(BM97="",BM97="Vested assets"))),"12",(_xlfn.XLOOKUP(BM97,ud_work_origin[lookupValue],ud_work_origin[lookupKey],""))))</f>
        <v/>
      </c>
      <c r="BO97" s="6"/>
      <c r="BP97" s="2" t="str">
        <f t="shared" si="21"/>
        <v/>
      </c>
      <c r="BQ97" s="3" t="str">
        <f t="shared" si="22"/>
        <v/>
      </c>
      <c r="BR97" s="3" t="str">
        <f>IF($A97="","",IF((AND($A97="ADD",OR(BQ97="",BQ97="Excellent"))),"1",(_xlfn.XLOOKUP(BQ97,condition[lookupValue],condition[lookupKey],""))))</f>
        <v/>
      </c>
      <c r="BS97" s="7" t="str">
        <f t="shared" si="23"/>
        <v/>
      </c>
      <c r="BT97" s="8"/>
    </row>
    <row r="98" spans="2:72">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T98" s="3" t="str">
        <f>IF($A98="ADD",IF(NOT(ISBLANK(AS98)),_xlfn.XLOOKUP(AS98,ud_surface_binder_type[lookupValue],ud_surface_binder_type[lookupKey],"ERROR"),""), "")</f>
        <v/>
      </c>
      <c r="AY98" s="7"/>
      <c r="AZ98" s="4" t="str">
        <f t="shared" ca="1" si="15"/>
        <v/>
      </c>
      <c r="BA98" s="4"/>
      <c r="BB98" s="3" t="str">
        <f t="shared" si="16"/>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7"/>
        <v/>
      </c>
      <c r="BH98" s="3" t="str">
        <f>IF($A98="","",IF((AND($A98="ADD",OR(BG98="",BG98="Queenstown-Lakes District Council"))),"70",(_xlfn.XLOOKUP(BG98,ud_organisation_owner[lookupValue],ud_organisation_owner[lookupKey],""))))</f>
        <v/>
      </c>
      <c r="BI98" s="3" t="str">
        <f t="shared" si="18"/>
        <v/>
      </c>
      <c r="BJ98" s="3" t="str">
        <f>IF($A98="","",IF((AND($A98="ADD",OR(BI98="",BI98="Queenstown-Lakes District Council"))),"70",(_xlfn.XLOOKUP(BI98,ud_organisation_owner[lookupValue],ud_organisation_owner[lookupKey],""))))</f>
        <v/>
      </c>
      <c r="BK98" s="3" t="str">
        <f t="shared" si="19"/>
        <v/>
      </c>
      <c r="BL98" s="3" t="str">
        <f>IF($A98="","",IF((AND($A98="ADD",OR(BK98="",BK98="Local Authority"))),"17",(_xlfn.XLOOKUP(BK98,ud_sub_organisation[lookupValue],ud_sub_organisation[lookupKey],""))))</f>
        <v/>
      </c>
      <c r="BM98" s="3" t="str">
        <f t="shared" si="20"/>
        <v/>
      </c>
      <c r="BN98" s="3" t="str">
        <f>IF($A98="","",IF((AND($A98="ADD",OR(BM98="",BM98="Vested assets"))),"12",(_xlfn.XLOOKUP(BM98,ud_work_origin[lookupValue],ud_work_origin[lookupKey],""))))</f>
        <v/>
      </c>
      <c r="BO98" s="6"/>
      <c r="BP98" s="2" t="str">
        <f t="shared" si="21"/>
        <v/>
      </c>
      <c r="BQ98" s="3" t="str">
        <f t="shared" si="22"/>
        <v/>
      </c>
      <c r="BR98" s="3" t="str">
        <f>IF($A98="","",IF((AND($A98="ADD",OR(BQ98="",BQ98="Excellent"))),"1",(_xlfn.XLOOKUP(BQ98,condition[lookupValue],condition[lookupKey],""))))</f>
        <v/>
      </c>
      <c r="BS98" s="7" t="str">
        <f t="shared" si="23"/>
        <v/>
      </c>
      <c r="BT98" s="8"/>
    </row>
    <row r="99" spans="2:72">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T99" s="3" t="str">
        <f>IF($A99="ADD",IF(NOT(ISBLANK(AS99)),_xlfn.XLOOKUP(AS99,ud_surface_binder_type[lookupValue],ud_surface_binder_type[lookupKey],"ERROR"),""), "")</f>
        <v/>
      </c>
      <c r="AY99" s="7"/>
      <c r="AZ99" s="4" t="str">
        <f t="shared" ca="1" si="15"/>
        <v/>
      </c>
      <c r="BA99" s="4"/>
      <c r="BB99" s="3" t="str">
        <f t="shared" si="16"/>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7"/>
        <v/>
      </c>
      <c r="BH99" s="3" t="str">
        <f>IF($A99="","",IF((AND($A99="ADD",OR(BG99="",BG99="Queenstown-Lakes District Council"))),"70",(_xlfn.XLOOKUP(BG99,ud_organisation_owner[lookupValue],ud_organisation_owner[lookupKey],""))))</f>
        <v/>
      </c>
      <c r="BI99" s="3" t="str">
        <f t="shared" si="18"/>
        <v/>
      </c>
      <c r="BJ99" s="3" t="str">
        <f>IF($A99="","",IF((AND($A99="ADD",OR(BI99="",BI99="Queenstown-Lakes District Council"))),"70",(_xlfn.XLOOKUP(BI99,ud_organisation_owner[lookupValue],ud_organisation_owner[lookupKey],""))))</f>
        <v/>
      </c>
      <c r="BK99" s="3" t="str">
        <f t="shared" si="19"/>
        <v/>
      </c>
      <c r="BL99" s="3" t="str">
        <f>IF($A99="","",IF((AND($A99="ADD",OR(BK99="",BK99="Local Authority"))),"17",(_xlfn.XLOOKUP(BK99,ud_sub_organisation[lookupValue],ud_sub_organisation[lookupKey],""))))</f>
        <v/>
      </c>
      <c r="BM99" s="3" t="str">
        <f t="shared" si="20"/>
        <v/>
      </c>
      <c r="BN99" s="3" t="str">
        <f>IF($A99="","",IF((AND($A99="ADD",OR(BM99="",BM99="Vested assets"))),"12",(_xlfn.XLOOKUP(BM99,ud_work_origin[lookupValue],ud_work_origin[lookupKey],""))))</f>
        <v/>
      </c>
      <c r="BO99" s="6"/>
      <c r="BP99" s="2" t="str">
        <f t="shared" si="21"/>
        <v/>
      </c>
      <c r="BQ99" s="3" t="str">
        <f t="shared" si="22"/>
        <v/>
      </c>
      <c r="BR99" s="3" t="str">
        <f>IF($A99="","",IF((AND($A99="ADD",OR(BQ99="",BQ99="Excellent"))),"1",(_xlfn.XLOOKUP(BQ99,condition[lookupValue],condition[lookupKey],""))))</f>
        <v/>
      </c>
      <c r="BS99" s="7" t="str">
        <f t="shared" si="23"/>
        <v/>
      </c>
      <c r="BT99" s="8"/>
    </row>
    <row r="100" spans="2:72">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T100" s="3" t="str">
        <f>IF($A100="ADD",IF(NOT(ISBLANK(AS100)),_xlfn.XLOOKUP(AS100,ud_surface_binder_type[lookupValue],ud_surface_binder_type[lookupKey],"ERROR"),""), "")</f>
        <v/>
      </c>
      <c r="AY100" s="7"/>
      <c r="AZ100" s="4" t="str">
        <f t="shared" ca="1" si="15"/>
        <v/>
      </c>
      <c r="BA100" s="4"/>
      <c r="BB100" s="3" t="str">
        <f t="shared" si="16"/>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7"/>
        <v/>
      </c>
      <c r="BH100" s="3" t="str">
        <f>IF($A100="","",IF((AND($A100="ADD",OR(BG100="",BG100="Queenstown-Lakes District Council"))),"70",(_xlfn.XLOOKUP(BG100,ud_organisation_owner[lookupValue],ud_organisation_owner[lookupKey],""))))</f>
        <v/>
      </c>
      <c r="BI100" s="3" t="str">
        <f t="shared" si="18"/>
        <v/>
      </c>
      <c r="BJ100" s="3" t="str">
        <f>IF($A100="","",IF((AND($A100="ADD",OR(BI100="",BI100="Queenstown-Lakes District Council"))),"70",(_xlfn.XLOOKUP(BI100,ud_organisation_owner[lookupValue],ud_organisation_owner[lookupKey],""))))</f>
        <v/>
      </c>
      <c r="BK100" s="3" t="str">
        <f t="shared" si="19"/>
        <v/>
      </c>
      <c r="BL100" s="3" t="str">
        <f>IF($A100="","",IF((AND($A100="ADD",OR(BK100="",BK100="Local Authority"))),"17",(_xlfn.XLOOKUP(BK100,ud_sub_organisation[lookupValue],ud_sub_organisation[lookupKey],""))))</f>
        <v/>
      </c>
      <c r="BM100" s="3" t="str">
        <f t="shared" si="20"/>
        <v/>
      </c>
      <c r="BN100" s="3" t="str">
        <f>IF($A100="","",IF((AND($A100="ADD",OR(BM100="",BM100="Vested assets"))),"12",(_xlfn.XLOOKUP(BM100,ud_work_origin[lookupValue],ud_work_origin[lookupKey],""))))</f>
        <v/>
      </c>
      <c r="BO100" s="6"/>
      <c r="BP100" s="2" t="str">
        <f t="shared" si="21"/>
        <v/>
      </c>
      <c r="BQ100" s="3" t="str">
        <f t="shared" si="22"/>
        <v/>
      </c>
      <c r="BR100" s="3" t="str">
        <f>IF($A100="","",IF((AND($A100="ADD",OR(BQ100="",BQ100="Excellent"))),"1",(_xlfn.XLOOKUP(BQ100,condition[lookupValue],condition[lookupKey],""))))</f>
        <v/>
      </c>
      <c r="BS100" s="7" t="str">
        <f t="shared" si="23"/>
        <v/>
      </c>
      <c r="BT100" s="8"/>
    </row>
  </sheetData>
  <sheetProtection algorithmName="SHA-512" hashValue="Vd9op+8tG5HtCbKEuf8rp+q6f5C8KVdNimWFN+p93YQl9PRBbHSA3FB6sNiJgqvfiil6/NfRTI2VrW6Fum76jg==" saltValue="yfald9WzFyiyEarTwukVYA==" spinCount="100000" sheet="1" scenarios="1" selectLockedCells="1"/>
  <conditionalFormatting sqref="A2:XFD2">
    <cfRule type="cellIs" dxfId="103" priority="2" operator="equal">
      <formula>"ERROR"</formula>
    </cfRule>
  </conditionalFormatting>
  <conditionalFormatting sqref="A1:XFD1">
    <cfRule type="expression" dxfId="102" priority="1">
      <formula>A$2="ERROR"</formula>
    </cfRule>
  </conditionalFormatting>
  <conditionalFormatting sqref="A10:XFD100">
    <cfRule type="expression" dxfId="101" priority="148">
      <formula>MATCH("ERROR",$A10:$EW10,0)</formula>
    </cfRule>
    <cfRule type="expression" dxfId="100" priority="149">
      <formula>AND($A10="ADD",A$6=TRUE,A10="")</formula>
    </cfRule>
    <cfRule type="expression" dxfId="99" priority="150">
      <formula>OR(AND($A10="DELETE",A$1="Asset ID",A10=""),AND($A10="DELETE",A$1="Removal Date",A10=""),AND($A10="DELETE",A$1="Removal Reason",A10=""))</formula>
    </cfRule>
    <cfRule type="expression" dxfId="98" priority="151">
      <formula>AND($A10="EDIT",A$1="Asset ID",A10="")</formula>
    </cfRule>
    <cfRule type="expression" dxfId="97" priority="152">
      <formula>AND($A10="ADD",A$5=TRUE,A10="")</formula>
    </cfRule>
  </conditionalFormatting>
  <dataValidations count="47">
    <dataValidation type="list" allowBlank="1" showInputMessage="1" showErrorMessage="1" sqref="C10:C100" xr:uid="{41833782-D0A8-41B0-96CA-5AD0A76A7A42}">
      <formula1>roadnames_lookup</formula1>
    </dataValidation>
    <dataValidation type="list" allowBlank="1" showInputMessage="1" showErrorMessage="1" sqref="I10:I100" xr:uid="{FBE3F10C-3DA8-407A-8F32-2A0B59123ACB}">
      <formula1>side_lookup</formula1>
    </dataValidation>
    <dataValidation type="list" allowBlank="1" showInputMessage="1" showErrorMessage="1" sqref="O10:O100" xr:uid="{3484429F-E381-494E-9B05-8B07837B47A3}">
      <formula1>len_adjust_rsn_lookup</formula1>
    </dataValidation>
    <dataValidation type="list" allowBlank="1" showInputMessage="1" showErrorMessage="1" sqref="X10:X100" xr:uid="{999917D7-A4AC-42FB-A438-822B61037F46}">
      <formula1>ud_active_travel_routes_lookup</formula1>
    </dataValidation>
    <dataValidation type="list" allowBlank="1" showInputMessage="1" showErrorMessage="1" sqref="Z10:Z100" xr:uid="{61D3D327-BA98-4B63-896E-428C71EF859B}">
      <formula1>ud_pathway_type_lookup</formula1>
    </dataValidation>
    <dataValidation type="list" allowBlank="1" showInputMessage="1" showErrorMessage="1" sqref="AB10:AB100" xr:uid="{B6044670-2F2D-4BB1-857D-E88AB74E2815}">
      <formula1>ud_pathway_position_lookup</formula1>
    </dataValidation>
    <dataValidation type="list" allowBlank="1" showInputMessage="1" showErrorMessage="1" sqref="AD10:AD100" xr:uid="{F8EB3D64-92D7-4A75-B97C-F87243C025B1}">
      <formula1>ud_pathway_purpose_lookup</formula1>
    </dataValidation>
    <dataValidation type="list" allowBlank="1" showInputMessage="1" showErrorMessage="1" sqref="AG10:AG100" xr:uid="{862A67BA-2B17-4C33-96E4-679DF4A7F007}">
      <formula1>ud_pavement_material_type_lookup</formula1>
    </dataValidation>
    <dataValidation type="list" allowBlank="1" showInputMessage="1" showErrorMessage="1" sqref="AJ10:AJ100" xr:uid="{3D7700BF-D935-4CF9-A2C7-2E4E6F682477}">
      <formula1>ud_pathway_surface_material_lookup</formula1>
    </dataValidation>
    <dataValidation type="list" allowBlank="1" showInputMessage="1" showErrorMessage="1" sqref="AL10:AL100 AO10:AO100" xr:uid="{9279F293-4B72-4841-880D-CB84FB403BBE}">
      <formula1>ud_chip_grade_lookup</formula1>
    </dataValidation>
    <dataValidation type="list" allowBlank="1" showInputMessage="1" showErrorMessage="1" sqref="AQ10:AQ100" xr:uid="{AFFA8F9E-8B5B-4398-BC90-1EE305FD6565}">
      <formula1>ud_mix_designation_number_lookup</formula1>
    </dataValidation>
    <dataValidation type="list" allowBlank="1" showInputMessage="1" showErrorMessage="1" sqref="AS10:AS100" xr:uid="{182E0CC4-F1B5-4DA8-9B96-CA5B328544CD}">
      <formula1>ud_surface_binder_type_lookup</formula1>
    </dataValidation>
    <dataValidation type="list" allowBlank="1" showInputMessage="1" showErrorMessage="1" promptTitle="WARNING" prompt="Only change If ammending existing asset" sqref="BB10:BB100" xr:uid="{D02D6EFF-C369-4201-811B-95C7D2ADE27C}">
      <formula1>ud_asset_status_lookup</formula1>
    </dataValidation>
    <dataValidation type="list" allowBlank="1" showInputMessage="1" showErrorMessage="1" sqref="BE10:BE100" xr:uid="{45E61AA9-A3AA-4D79-A981-A756B1494AF9}">
      <formula1>ar_replace_reason_lookup</formula1>
    </dataValidation>
    <dataValidation type="list" allowBlank="1" showInputMessage="1" showErrorMessage="1" promptTitle="WARNING" prompt="Only change this If Not QLDC asset" sqref="BI10:BI100" xr:uid="{D9E971FF-B395-4D86-8D1D-F7124BE9411C}">
      <formula1>ud_organisation_owner_lookup</formula1>
    </dataValidation>
    <dataValidation type="list" allowBlank="1" showInputMessage="1" showErrorMessage="1" promptTitle="WARNING" prompt="Only change this If Not QLDC Roading asset" sqref="BK10:BK100" xr:uid="{10CD2BBF-C6FD-4E02-83BB-576DBB05DEF9}">
      <formula1>ud_sub_organisation_lookup</formula1>
    </dataValidation>
    <dataValidation type="list" allowBlank="1" showInputMessage="1" showErrorMessage="1" promptTitle="WARNING" prompt="Only change this field If undertaking maintenance Or CAPEX works" sqref="BM10:BM100" xr:uid="{B1D2E6BC-4B5A-404C-BC29-518439B0BEE1}">
      <formula1>ud_work_origin_lookup</formula1>
    </dataValidation>
    <dataValidation type="list" allowBlank="1" showInputMessage="1" showErrorMessage="1" promptTitle="WARNING" prompt="Only change this If incorrect" sqref="BQ10:BQ100" xr:uid="{85FB26C8-D62B-45A9-AB5C-A1293DA10225}">
      <formula1>condition_lookup</formula1>
    </dataValidation>
    <dataValidation type="list" allowBlank="1" showInputMessage="1" showErrorMessage="1" sqref="AN10:AN100 AU10:AU100 AX10:AX100" xr:uid="{D9DB2B13-083D-4B4C-825A-8E2007B8737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914C7A9C-013A-4231-BD1A-DBF524FA00B6}">
      <formula1>"ADD,EDIT,DELETE"</formula1>
    </dataValidation>
    <dataValidation type="list" allowBlank="1" showInputMessage="1" showErrorMessage="1" promptTitle="WARNING" prompt="Only change this If Not QLDC asset" sqref="BG10:BG100" xr:uid="{C923C1CF-3018-44F3-89AA-9C477538E2D5}">
      <formula1>ud_organisation_owner_lookup</formula1>
    </dataValidation>
    <dataValidation type="list" allowBlank="1" showInputMessage="1" showErrorMessage="1" promptTitle="WARNING" prompt="Only change this If NZTA Or Parks And Reserves asset" sqref="BP10:BP100" xr:uid="{D9C10201-0F0B-4552-873F-DCE7E7B4C9A6}">
      <formula1>"TRUE,FALSE"</formula1>
    </dataValidation>
    <dataValidation type="whole" allowBlank="1" showInputMessage="1" showErrorMessage="1" error="Please Enter Whole Number Between 1 And 999" promptTitle="ERROR" sqref="AZ10:AZ100" xr:uid="{E21E2E63-1F96-40A1-8274-36839E2564A2}">
      <formula1>1</formula1>
      <formula2>999</formula2>
    </dataValidation>
    <dataValidation type="whole" allowBlank="1" showInputMessage="1" showErrorMessage="1" error="Please Enter Whole Number Between 1 And 2147483647" promptTitle="ERROR" sqref="B10:B100" xr:uid="{9A245A68-3A84-4E6E-8E9F-F31DB28E17BE}">
      <formula1>1</formula1>
      <formula2>2147483647</formula2>
    </dataValidation>
    <dataValidation type="whole" allowBlank="1" showInputMessage="1" showErrorMessage="1" error="Please Enter Whole Number Between 1 And 9999999999" promptTitle="ERROR" sqref="T10:T100" xr:uid="{92CBA5E2-F343-4FF6-BF99-E7EADC22046C}">
      <formula1>1</formula1>
      <formula2>9999999999</formula2>
    </dataValidation>
    <dataValidation type="whole" allowBlank="1" showInputMessage="1" showErrorMessage="1" error="Please Enter Whole Number Between 1 And 9999999999" promptTitle="ERROR" sqref="U10:U100" xr:uid="{627E8D11-5982-434F-B069-E9CE7B06F459}">
      <formula1>1</formula1>
      <formula2>9999999999</formula2>
    </dataValidation>
    <dataValidation type="whole" allowBlank="1" showInputMessage="1" showErrorMessage="1" error="Please Enter Whole Number Between 1 And 9999999999" promptTitle="ERROR" sqref="BA10:BA100" xr:uid="{EA0602CE-37C3-4DF6-AF12-5C00201663F4}">
      <formula1>1</formula1>
      <formula2>9999999999</formula2>
    </dataValidation>
    <dataValidation type="whole" allowBlank="1" showInputMessage="1" showErrorMessage="1" error="Please Enter Whole Number Between 1 And 999999" promptTitle="ERROR" sqref="F10:F100" xr:uid="{4A681FAE-6F7C-4DCB-9692-2C0633087C84}">
      <formula1>1</formula1>
      <formula2>999999</formula2>
    </dataValidation>
    <dataValidation type="whole" allowBlank="1" showInputMessage="1" showErrorMessage="1" error="Please Enter Whole Number Between 0 And 999999" promptTitle="ERROR" sqref="E10:E100" xr:uid="{60247187-CE69-4E46-83FC-52DB2CAE65CF}">
      <formula1>0</formula1>
      <formula2>999999</formula2>
    </dataValidation>
    <dataValidation type="whole" allowBlank="1" showInputMessage="1" showErrorMessage="1" error="Please Enter Whole Number Between 1 And 99999" promptTitle="ERROR" sqref="N10:N100" xr:uid="{F7C05B84-ADDC-45EC-B78A-A835F21E0AAC}">
      <formula1>1</formula1>
      <formula2>99999</formula2>
    </dataValidation>
    <dataValidation type="decimal" allowBlank="1" showInputMessage="1" showErrorMessage="1" error="Please Enter Decimal Between 0.1 And 999.9" promptTitle="ERROR" sqref="W10:W100" xr:uid="{36B74D8D-E8EC-4138-B067-E04F37F6EF5B}">
      <formula1>0.1</formula1>
      <formula2>999.9</formula2>
    </dataValidation>
    <dataValidation type="decimal" allowBlank="1" showInputMessage="1" showErrorMessage="1" error="Please Enter Decimal Between -40.0 And 999.9" promptTitle="ERROR" sqref="G10:G100" xr:uid="{8F92EB94-58DD-4F88-8D10-42F625656D08}">
      <formula1>-40</formula1>
      <formula2>999.9</formula2>
    </dataValidation>
    <dataValidation type="decimal" allowBlank="1" showInputMessage="1" showErrorMessage="1" error="Please Enter Decimal Between -40.0 And 999.9" promptTitle="ERROR" sqref="H10:H100" xr:uid="{806F0CBB-E9CE-4D56-85B2-77A7E54ADB69}">
      <formula1>-40</formula1>
      <formula2>999.9</formula2>
    </dataValidation>
    <dataValidation type="decimal" allowBlank="1" showInputMessage="1" showErrorMessage="1" error="Please Enter Decimal Between 0.1 And 9999.9" promptTitle="ERROR" sqref="K10:K100" xr:uid="{0C68E6D8-D1D7-47DD-B736-C8EB9058C752}">
      <formula1>0.1</formula1>
      <formula2>9999.9</formula2>
    </dataValidation>
    <dataValidation type="decimal" allowBlank="1" showInputMessage="1" showErrorMessage="1" error="Please Enter Decimal Between 0.1 And 999999.9" promptTitle="ERROR" sqref="M10:M100" xr:uid="{A44F8623-5017-4040-8F38-587E59DEEE3C}">
      <formula1>0.1</formula1>
      <formula2>999999.9</formula2>
    </dataValidation>
    <dataValidation type="decimal" allowBlank="1" showInputMessage="1" showErrorMessage="1" error="Please Enter Decimal Between 0.1 And 9999999.9" promptTitle="ERROR" sqref="Q10:Q100" xr:uid="{5927AC4F-5D53-41F4-BF92-6DCB9A0BCEE2}">
      <formula1>0.1</formula1>
      <formula2>9999999.9</formula2>
    </dataValidation>
    <dataValidation type="decimal" allowBlank="1" showInputMessage="1" showErrorMessage="1" error="Please Enter Decimal Between 0.1 And 9999999.9" promptTitle="ERROR" sqref="R10:R100" xr:uid="{3F9ED900-CD3B-4189-8623-C36EE35E29C9}">
      <formula1>0.1</formula1>
      <formula2>9999999.9</formula2>
    </dataValidation>
    <dataValidation type="decimal" allowBlank="1" showInputMessage="1" showErrorMessage="1" error="Please Enter Decimal Between 0.1 And 9999999.9" promptTitle="ERROR" sqref="S10:S100" xr:uid="{C4B1F1F2-41EC-473A-92B8-2CD94A69C7C4}">
      <formula1>0.1</formula1>
      <formula2>9999999.9</formula2>
    </dataValidation>
    <dataValidation type="decimal" allowBlank="1" showInputMessage="1" showErrorMessage="1" error="Please Enter Decimal Between 0.01 And 99999999.99" promptTitle="ERROR" sqref="L10:L100" xr:uid="{8167C76A-8884-4D61-92B0-CD3C47A1C0CD}">
      <formula1>0.01</formula1>
      <formula2>99999999.99</formula2>
    </dataValidation>
    <dataValidation type="decimal" allowBlank="1" showInputMessage="1" showErrorMessage="1" error="Please Enter Decimal Between 0.00 And 99999999.99" promptTitle="ERROR" sqref="V10:V100" xr:uid="{D8D0E642-2BBE-4C5F-A903-39DC951B4023}">
      <formula1>0</formula1>
      <formula2>99999999.99</formula2>
    </dataValidation>
    <dataValidation type="decimal" allowBlank="1" showInputMessage="1" showErrorMessage="1" error="Please Enter Decimal Between 0.01 And 9999999999.99" promptTitle="ERROR" sqref="BO10:BO100" xr:uid="{FAE6AF5B-C75B-40A2-966B-3CAE723F8BAB}">
      <formula1>0.01</formula1>
      <formula2>9999999999.99</formula2>
    </dataValidation>
    <dataValidation type="textLength" allowBlank="1" showInputMessage="1" showErrorMessage="1" error="Please Dont Enter More Than 255 Characters" promptTitle="ERROR" sqref="BT10:BT100" xr:uid="{5CD7B709-5247-493C-8DDF-D42F4BE69C56}">
      <formula1>0</formula1>
      <formula2>255</formula2>
    </dataValidation>
    <dataValidation type="date" allowBlank="1" showInputMessage="1" showErrorMessage="1" error="Please Enter Valid Date eg 31/01/2023" promptTitle="ERROR" sqref="AF10:AF100" xr:uid="{CBA7753E-0499-47F3-B2D9-8DED07DFC10A}">
      <formula1>43831</formula1>
      <formula2>48580</formula2>
    </dataValidation>
    <dataValidation type="date" allowBlank="1" showInputMessage="1" showErrorMessage="1" error="Please Enter Valid Date eg 31/01/2023" promptTitle="ERROR" sqref="AI10:AI100" xr:uid="{4DE4965A-F258-434F-95D8-CDC15253E493}">
      <formula1>43831</formula1>
      <formula2>48580</formula2>
    </dataValidation>
    <dataValidation type="date" allowBlank="1" showInputMessage="1" showErrorMessage="1" error="Please Enter Valid Date eg 31/01/2023" promptTitle="ERROR" sqref="AY10:AY100" xr:uid="{48AEA958-F9E5-4DE6-87D0-5C6226AC1B1F}">
      <formula1>43831</formula1>
      <formula2>48580</formula2>
    </dataValidation>
    <dataValidation type="date" allowBlank="1" showInputMessage="1" showErrorMessage="1" error="Please Enter Valid Date eg 31/01/2023" promptTitle="ERROR" sqref="BD10:BD100" xr:uid="{9A7B267B-F0A1-49C1-AF82-48F68F9C4D9F}">
      <formula1>43831</formula1>
      <formula2>48580</formula2>
    </dataValidation>
    <dataValidation type="date" allowBlank="1" showInputMessage="1" showErrorMessage="1" error="Please Enter Valid Date eg 31/01/2023" promptTitle="ERROR" sqref="BS10:BS100" xr:uid="{B69E4895-1330-4464-ADB4-83F875133D34}">
      <formula1>43831</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23" style="3" bestFit="1" customWidth="1"/>
    <col min="28" max="28" width="23"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0.5703125" style="3" bestFit="1" customWidth="1" collapsed="1"/>
    <col min="34" max="34" width="9.28515625" style="3" bestFit="1" customWidth="1"/>
    <col min="35" max="35" width="9.28515625" style="3" hidden="1" customWidth="1" outlineLevel="1"/>
    <col min="36" max="36" width="14.140625" style="3" bestFit="1" customWidth="1" collapsed="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5" style="3" bestFit="1" customWidth="1" collapsed="1"/>
    <col min="52" max="52" width="1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18.7109375" style="3" bestFit="1" customWidth="1"/>
    <col min="60" max="60" width="32" style="3" bestFit="1" customWidth="1"/>
    <col min="61" max="132" width="9.140625" style="21"/>
    <col min="133" max="16384" width="9.140625" style="3"/>
  </cols>
  <sheetData>
    <row r="1" spans="1:132" s="12" customFormat="1">
      <c r="A1" s="9"/>
      <c r="B1" s="10" t="s">
        <v>0</v>
      </c>
      <c r="C1" s="11" t="s">
        <v>1</v>
      </c>
      <c r="D1" s="11"/>
      <c r="E1" s="11" t="s">
        <v>2</v>
      </c>
      <c r="F1" s="11" t="s">
        <v>3</v>
      </c>
      <c r="G1" s="11" t="s">
        <v>4</v>
      </c>
      <c r="H1" s="11" t="s">
        <v>5</v>
      </c>
      <c r="I1" s="11" t="s">
        <v>6</v>
      </c>
      <c r="J1" s="11" t="s">
        <v>7</v>
      </c>
      <c r="K1" s="11" t="s">
        <v>8</v>
      </c>
      <c r="L1" s="11"/>
      <c r="M1" s="11" t="s">
        <v>9</v>
      </c>
      <c r="N1" s="11" t="s">
        <v>11</v>
      </c>
      <c r="O1" s="11" t="s">
        <v>12</v>
      </c>
      <c r="P1" s="11" t="s">
        <v>13</v>
      </c>
      <c r="Q1" s="11"/>
      <c r="R1" s="11" t="s">
        <v>14</v>
      </c>
      <c r="S1" s="11" t="s">
        <v>15</v>
      </c>
      <c r="T1" s="11" t="s">
        <v>16</v>
      </c>
      <c r="U1" s="11" t="s">
        <v>157</v>
      </c>
      <c r="V1" s="11"/>
      <c r="W1" s="11" t="s">
        <v>158</v>
      </c>
      <c r="X1" s="11"/>
      <c r="Y1" s="11" t="s">
        <v>159</v>
      </c>
      <c r="Z1" s="11" t="s">
        <v>160</v>
      </c>
      <c r="AA1" s="11" t="s">
        <v>161</v>
      </c>
      <c r="AB1" s="11"/>
      <c r="AC1" s="11" t="s">
        <v>162</v>
      </c>
      <c r="AD1" s="11" t="s">
        <v>163</v>
      </c>
      <c r="AE1" s="11" t="s">
        <v>164</v>
      </c>
      <c r="AF1" s="11"/>
      <c r="AG1" s="11" t="s">
        <v>165</v>
      </c>
      <c r="AH1" s="11" t="s">
        <v>166</v>
      </c>
      <c r="AI1" s="11"/>
      <c r="AJ1" s="11" t="s">
        <v>167</v>
      </c>
      <c r="AK1" s="11" t="s">
        <v>37</v>
      </c>
      <c r="AL1" s="11" t="s">
        <v>38</v>
      </c>
      <c r="AM1" s="11" t="s">
        <v>39</v>
      </c>
      <c r="AN1" s="11" t="s">
        <v>40</v>
      </c>
      <c r="AO1" s="11"/>
      <c r="AP1" s="11" t="s">
        <v>41</v>
      </c>
      <c r="AQ1" s="11" t="s">
        <v>42</v>
      </c>
      <c r="AR1" s="11"/>
      <c r="AS1" s="11" t="s">
        <v>43</v>
      </c>
      <c r="AT1" s="11"/>
      <c r="AU1" s="11" t="s">
        <v>44</v>
      </c>
      <c r="AV1" s="11"/>
      <c r="AW1" s="11" t="s">
        <v>45</v>
      </c>
      <c r="AX1" s="11"/>
      <c r="AY1" s="11" t="s">
        <v>46</v>
      </c>
      <c r="AZ1" s="11"/>
      <c r="BA1" s="11" t="s">
        <v>47</v>
      </c>
      <c r="BB1" s="11" t="s">
        <v>48</v>
      </c>
      <c r="BC1" s="11" t="s">
        <v>49</v>
      </c>
      <c r="BD1" s="11"/>
      <c r="BE1" s="11" t="s">
        <v>50</v>
      </c>
      <c r="BF1" s="11" t="s">
        <v>51</v>
      </c>
      <c r="BG1" s="11" t="s">
        <v>52</v>
      </c>
      <c r="BH1" s="11" t="s">
        <v>53</v>
      </c>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outlineLevel="1">
      <c r="A2" s="13" t="s">
        <v>54</v>
      </c>
      <c r="B2" s="14" t="s">
        <v>55</v>
      </c>
      <c r="C2" s="14" t="str">
        <f>_xlfn.IFNA(IF(MATCH("ERROR",D10:D110,0),"ERROR"),"")</f>
        <v/>
      </c>
      <c r="D2" s="14" t="s">
        <v>56</v>
      </c>
      <c r="E2" s="14" t="s">
        <v>57</v>
      </c>
      <c r="F2" s="14" t="s">
        <v>58</v>
      </c>
      <c r="G2" s="14" t="s">
        <v>59</v>
      </c>
      <c r="H2" s="14" t="s">
        <v>60</v>
      </c>
      <c r="I2" s="14" t="s">
        <v>61</v>
      </c>
      <c r="J2" s="14" t="s">
        <v>62</v>
      </c>
      <c r="K2" s="14" t="str">
        <f>_xlfn.IFNA(IF(MATCH("ERROR",L10:L110,0),"ERROR"),"")</f>
        <v/>
      </c>
      <c r="L2" s="14" t="s">
        <v>63</v>
      </c>
      <c r="M2" s="14" t="s">
        <v>64</v>
      </c>
      <c r="N2" s="14" t="s">
        <v>66</v>
      </c>
      <c r="O2" s="14" t="s">
        <v>67</v>
      </c>
      <c r="P2" s="14" t="str">
        <f>_xlfn.IFNA(IF(MATCH("ERROR",Q10:Q110,0),"ERROR"),"")</f>
        <v/>
      </c>
      <c r="Q2" s="14" t="s">
        <v>68</v>
      </c>
      <c r="R2" s="14" t="s">
        <v>69</v>
      </c>
      <c r="S2" s="14" t="s">
        <v>70</v>
      </c>
      <c r="T2" s="14" t="s">
        <v>71</v>
      </c>
      <c r="U2" s="14" t="str">
        <f>_xlfn.IFNA(IF(MATCH("ERROR",V10:V110,0),"ERROR"),"")</f>
        <v/>
      </c>
      <c r="V2" s="14" t="s">
        <v>168</v>
      </c>
      <c r="W2" s="14" t="str">
        <f>_xlfn.IFNA(IF(MATCH("ERROR",X10:X110,0),"ERROR"),"")</f>
        <v/>
      </c>
      <c r="X2" s="14" t="s">
        <v>169</v>
      </c>
      <c r="Y2" s="14" t="s">
        <v>170</v>
      </c>
      <c r="Z2" s="14" t="s">
        <v>171</v>
      </c>
      <c r="AA2" s="14" t="str">
        <f>_xlfn.IFNA(IF(MATCH("ERROR",AB10:AB110,0),"ERROR"),"")</f>
        <v/>
      </c>
      <c r="AB2" s="14" t="s">
        <v>172</v>
      </c>
      <c r="AC2" s="14" t="s">
        <v>173</v>
      </c>
      <c r="AD2" s="14" t="s">
        <v>174</v>
      </c>
      <c r="AE2" s="14" t="str">
        <f>_xlfn.IFNA(IF(MATCH("ERROR",AF10:AF110,0),"ERROR"),"")</f>
        <v/>
      </c>
      <c r="AF2" s="14" t="s">
        <v>175</v>
      </c>
      <c r="AG2" s="14" t="s">
        <v>176</v>
      </c>
      <c r="AH2" s="14" t="str">
        <f>_xlfn.IFNA(IF(MATCH("ERROR",AI10:AI110,0),"ERROR"),"")</f>
        <v/>
      </c>
      <c r="AI2" s="14" t="s">
        <v>177</v>
      </c>
      <c r="AJ2" s="14" t="s">
        <v>178</v>
      </c>
      <c r="AK2" s="14" t="s">
        <v>92</v>
      </c>
      <c r="AL2" s="14" t="s">
        <v>93</v>
      </c>
      <c r="AM2" s="14" t="s">
        <v>94</v>
      </c>
      <c r="AN2" s="14" t="str">
        <f>_xlfn.IFNA(IF(MATCH("ERROR",AO10:AO110,0),"ERROR"),"")</f>
        <v/>
      </c>
      <c r="AO2" s="14" t="s">
        <v>95</v>
      </c>
      <c r="AP2" s="14" t="s">
        <v>96</v>
      </c>
      <c r="AQ2" s="14" t="str">
        <f>_xlfn.IFNA(IF(MATCH("ERROR",AR10:AR110,0),"ERROR"),"")</f>
        <v/>
      </c>
      <c r="AR2" s="14" t="s">
        <v>97</v>
      </c>
      <c r="AS2" s="14" t="str">
        <f>_xlfn.IFNA(IF(MATCH("ERROR",AT10:AT110,0),"ERROR"),"")</f>
        <v/>
      </c>
      <c r="AT2" s="14" t="s">
        <v>98</v>
      </c>
      <c r="AU2" s="14" t="str">
        <f>_xlfn.IFNA(IF(MATCH("ERROR",AV10:AV110,0),"ERROR"),"")</f>
        <v/>
      </c>
      <c r="AV2" s="14" t="s">
        <v>99</v>
      </c>
      <c r="AW2" s="14" t="str">
        <f>_xlfn.IFNA(IF(MATCH("ERROR",AX10:AX110,0),"ERROR"),"")</f>
        <v/>
      </c>
      <c r="AX2" s="14" t="s">
        <v>100</v>
      </c>
      <c r="AY2" s="14" t="str">
        <f>_xlfn.IFNA(IF(MATCH("ERROR",AZ10:AZ110,0),"ERROR"),"")</f>
        <v/>
      </c>
      <c r="AZ2" s="14" t="s">
        <v>101</v>
      </c>
      <c r="BA2" s="14" t="s">
        <v>102</v>
      </c>
      <c r="BB2" s="14" t="s">
        <v>103</v>
      </c>
      <c r="BC2" s="14" t="str">
        <f>_xlfn.IFNA(IF(MATCH("ERROR",BD10:BD110,0),"ERROR"),"")</f>
        <v/>
      </c>
      <c r="BD2" s="14" t="s">
        <v>104</v>
      </c>
      <c r="BE2" s="14" t="s">
        <v>105</v>
      </c>
      <c r="BF2" s="14" t="s">
        <v>106</v>
      </c>
      <c r="BG2" s="14" t="s">
        <v>107</v>
      </c>
      <c r="BH2" s="14" t="s">
        <v>108</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 r="A3" s="15" t="s">
        <v>109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outlineLevel="1">
      <c r="A4" s="13" t="s">
        <v>110</v>
      </c>
      <c r="B4" s="12" t="s">
        <v>111</v>
      </c>
      <c r="C4" s="12" t="s">
        <v>112</v>
      </c>
      <c r="E4" s="12" t="s">
        <v>113</v>
      </c>
      <c r="F4" s="12" t="s">
        <v>113</v>
      </c>
      <c r="G4" s="12" t="s">
        <v>112</v>
      </c>
      <c r="H4" s="12" t="s">
        <v>112</v>
      </c>
      <c r="I4" s="12" t="s">
        <v>114</v>
      </c>
      <c r="J4" s="12" t="s">
        <v>114</v>
      </c>
      <c r="K4" s="12" t="s">
        <v>115</v>
      </c>
      <c r="M4" s="12" t="s">
        <v>116</v>
      </c>
      <c r="N4" s="12" t="s">
        <v>118</v>
      </c>
      <c r="O4" s="12" t="s">
        <v>119</v>
      </c>
      <c r="P4" s="12" t="s">
        <v>120</v>
      </c>
      <c r="R4" s="12" t="s">
        <v>121</v>
      </c>
      <c r="S4" s="12" t="s">
        <v>121</v>
      </c>
      <c r="T4" s="12" t="s">
        <v>121</v>
      </c>
      <c r="U4" s="12" t="s">
        <v>123</v>
      </c>
      <c r="W4" s="12" t="s">
        <v>123</v>
      </c>
      <c r="Y4" s="12" t="s">
        <v>126</v>
      </c>
      <c r="Z4" s="12" t="s">
        <v>126</v>
      </c>
      <c r="AA4" s="12" t="s">
        <v>123</v>
      </c>
      <c r="AC4" s="12" t="s">
        <v>179</v>
      </c>
      <c r="AD4" s="12" t="s">
        <v>124</v>
      </c>
      <c r="AE4" s="12" t="s">
        <v>180</v>
      </c>
      <c r="AG4" s="12" t="s">
        <v>127</v>
      </c>
      <c r="AH4" s="12" t="s">
        <v>115</v>
      </c>
      <c r="AJ4" s="12" t="s">
        <v>114</v>
      </c>
      <c r="AK4" s="12" t="s">
        <v>124</v>
      </c>
      <c r="AL4" s="12" t="s">
        <v>127</v>
      </c>
      <c r="AM4" s="12" t="s">
        <v>122</v>
      </c>
      <c r="AN4" s="12" t="s">
        <v>123</v>
      </c>
      <c r="AP4" s="12" t="s">
        <v>124</v>
      </c>
      <c r="AQ4" s="12" t="s">
        <v>120</v>
      </c>
      <c r="AS4" s="12" t="s">
        <v>123</v>
      </c>
      <c r="AU4" s="12" t="s">
        <v>123</v>
      </c>
      <c r="AW4" s="12" t="s">
        <v>123</v>
      </c>
      <c r="AY4" s="12" t="s">
        <v>123</v>
      </c>
      <c r="BA4" s="12" t="s">
        <v>128</v>
      </c>
      <c r="BB4" s="12" t="s">
        <v>126</v>
      </c>
      <c r="BC4" s="12" t="s">
        <v>115</v>
      </c>
      <c r="BE4" s="12" t="s">
        <v>124</v>
      </c>
      <c r="BF4" s="12" t="s">
        <v>129</v>
      </c>
      <c r="BG4" s="12" t="s">
        <v>113</v>
      </c>
      <c r="BH4" s="12" t="s">
        <v>130</v>
      </c>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outlineLevel="1">
      <c r="A5" s="13" t="s">
        <v>131</v>
      </c>
      <c r="B5" s="12" t="b">
        <v>0</v>
      </c>
      <c r="C5" s="12" t="b">
        <v>1</v>
      </c>
      <c r="E5" s="12" t="b">
        <v>1</v>
      </c>
      <c r="F5" s="12" t="b">
        <v>1</v>
      </c>
      <c r="G5" s="12" t="b">
        <v>1</v>
      </c>
      <c r="H5" s="12" t="b">
        <v>1</v>
      </c>
      <c r="I5" s="12" t="b">
        <v>1</v>
      </c>
      <c r="J5" s="12" t="b">
        <v>0</v>
      </c>
      <c r="K5" s="12" t="b">
        <v>1</v>
      </c>
      <c r="M5" s="12" t="b">
        <v>1</v>
      </c>
      <c r="N5" s="12" t="b">
        <v>0</v>
      </c>
      <c r="O5" s="12" t="b">
        <v>0</v>
      </c>
      <c r="P5" s="12" t="b">
        <f>IF(O10&lt;&gt;"",TRUE,FALSE)</f>
        <v>0</v>
      </c>
      <c r="R5" s="12" t="b">
        <v>0</v>
      </c>
      <c r="S5" s="12" t="b">
        <v>0</v>
      </c>
      <c r="T5" s="12" t="b">
        <v>1</v>
      </c>
      <c r="U5" s="12" t="b">
        <v>1</v>
      </c>
      <c r="W5" s="12" t="b">
        <v>1</v>
      </c>
      <c r="Y5" s="12" t="b">
        <v>1</v>
      </c>
      <c r="Z5" s="12" t="b">
        <v>1</v>
      </c>
      <c r="AA5" s="12" t="b">
        <v>1</v>
      </c>
      <c r="AC5" s="12" t="b">
        <v>0</v>
      </c>
      <c r="AD5" s="12" t="b">
        <v>0</v>
      </c>
      <c r="AE5" s="12" t="b">
        <v>0</v>
      </c>
      <c r="AG5" s="12" t="b">
        <v>0</v>
      </c>
      <c r="AH5" s="12" t="b">
        <v>0</v>
      </c>
      <c r="AJ5" s="12" t="b">
        <v>0</v>
      </c>
      <c r="AK5" s="12" t="b">
        <v>1</v>
      </c>
      <c r="AL5" s="12" t="b">
        <v>0</v>
      </c>
      <c r="AM5" s="12" t="b">
        <v>1</v>
      </c>
      <c r="AN5" s="12" t="b">
        <v>1</v>
      </c>
      <c r="AP5" s="12" t="b">
        <v>0</v>
      </c>
      <c r="AQ5" s="12" t="b">
        <v>0</v>
      </c>
      <c r="AS5" s="12" t="b">
        <v>1</v>
      </c>
      <c r="AU5" s="12" t="b">
        <v>1</v>
      </c>
      <c r="AW5" s="12" t="b">
        <v>0</v>
      </c>
      <c r="AY5" s="12" t="b">
        <v>1</v>
      </c>
      <c r="BA5" s="12" t="b">
        <v>0</v>
      </c>
      <c r="BB5" s="12" t="b">
        <v>1</v>
      </c>
      <c r="BC5" s="12" t="b">
        <v>1</v>
      </c>
      <c r="BE5" s="12" t="b">
        <v>1</v>
      </c>
      <c r="BF5" s="12" t="b">
        <v>0</v>
      </c>
      <c r="BG5" s="12" t="b">
        <v>0</v>
      </c>
      <c r="BH5" s="12" t="b">
        <v>0</v>
      </c>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outlineLevel="1">
      <c r="A6" s="13" t="s">
        <v>132</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0</v>
      </c>
      <c r="AJ6" s="12" t="b">
        <v>0</v>
      </c>
      <c r="AK6" s="12" t="b">
        <v>0</v>
      </c>
      <c r="AL6" s="12" t="b">
        <v>1</v>
      </c>
      <c r="AM6" s="12" t="b">
        <v>0</v>
      </c>
      <c r="AN6" s="12" t="b">
        <v>0</v>
      </c>
      <c r="AP6" s="12" t="b">
        <v>0</v>
      </c>
      <c r="AQ6" s="12" t="b">
        <v>0</v>
      </c>
      <c r="AS6" s="12" t="b">
        <v>0</v>
      </c>
      <c r="AU6" s="12" t="b">
        <v>0</v>
      </c>
      <c r="AW6" s="12" t="b">
        <v>0</v>
      </c>
      <c r="AY6" s="12" t="b">
        <v>0</v>
      </c>
      <c r="BA6" s="12" t="b">
        <v>0</v>
      </c>
      <c r="BB6" s="12" t="b">
        <v>0</v>
      </c>
      <c r="BC6" s="12" t="b">
        <v>0</v>
      </c>
      <c r="BE6" s="12" t="b">
        <v>0</v>
      </c>
      <c r="BF6" s="12" t="b">
        <v>0</v>
      </c>
      <c r="BG6" s="12" t="b">
        <v>0</v>
      </c>
      <c r="BH6" s="12" t="b">
        <v>0</v>
      </c>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outlineLevel="1">
      <c r="A7" s="13" t="s">
        <v>133</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1</v>
      </c>
      <c r="AJ7" s="12" t="b">
        <v>0</v>
      </c>
      <c r="AK7" s="12" t="b">
        <v>0</v>
      </c>
      <c r="AL7" s="12" t="b">
        <v>0</v>
      </c>
      <c r="AM7" s="12" t="b">
        <v>0</v>
      </c>
      <c r="AN7" s="12" t="b">
        <v>1</v>
      </c>
      <c r="AP7" s="12" t="b">
        <v>0</v>
      </c>
      <c r="AQ7" s="12" t="b">
        <v>1</v>
      </c>
      <c r="AS7" s="12" t="b">
        <v>1</v>
      </c>
      <c r="AU7" s="12" t="b">
        <v>1</v>
      </c>
      <c r="AW7" s="12" t="b">
        <v>1</v>
      </c>
      <c r="AY7" s="12" t="b">
        <v>1</v>
      </c>
      <c r="BA7" s="12" t="b">
        <v>0</v>
      </c>
      <c r="BB7" s="12" t="b">
        <v>0</v>
      </c>
      <c r="BC7" s="12" t="b">
        <v>1</v>
      </c>
      <c r="BE7" s="12" t="b">
        <v>0</v>
      </c>
      <c r="BF7" s="12" t="b">
        <v>0</v>
      </c>
      <c r="BG7" s="12" t="b">
        <v>0</v>
      </c>
      <c r="BH7" s="12" t="b">
        <v>0</v>
      </c>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outlineLevel="1">
      <c r="A8" s="13" t="s">
        <v>134</v>
      </c>
      <c r="C8" s="12" t="s">
        <v>135</v>
      </c>
      <c r="K8" s="12" t="s">
        <v>63</v>
      </c>
      <c r="P8" s="12" t="s">
        <v>68</v>
      </c>
      <c r="U8" s="12" t="s">
        <v>181</v>
      </c>
      <c r="W8" s="12" t="s">
        <v>141</v>
      </c>
      <c r="AA8" s="12" t="s">
        <v>182</v>
      </c>
      <c r="AE8" s="12" t="s">
        <v>175</v>
      </c>
      <c r="AH8" s="12" t="s">
        <v>177</v>
      </c>
      <c r="AN8" s="12" t="s">
        <v>146</v>
      </c>
      <c r="AQ8" s="12" t="s">
        <v>147</v>
      </c>
      <c r="AS8" s="12" t="s">
        <v>148</v>
      </c>
      <c r="AU8" s="12" t="s">
        <v>148</v>
      </c>
      <c r="AW8" s="12" t="s">
        <v>149</v>
      </c>
      <c r="AY8" s="12" t="s">
        <v>150</v>
      </c>
      <c r="BC8" s="12" t="s">
        <v>104</v>
      </c>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 r="A9" s="13" t="s">
        <v>151</v>
      </c>
      <c r="B9" s="18"/>
      <c r="C9" s="18"/>
      <c r="D9" s="18"/>
      <c r="E9" s="18"/>
      <c r="F9" s="18"/>
      <c r="G9" s="18" t="s">
        <v>152</v>
      </c>
      <c r="H9" s="18" t="s">
        <v>152</v>
      </c>
      <c r="I9" s="18" t="s">
        <v>152</v>
      </c>
      <c r="J9" s="18" t="s">
        <v>152</v>
      </c>
      <c r="K9" s="18"/>
      <c r="L9" s="18"/>
      <c r="M9" s="18" t="s">
        <v>152</v>
      </c>
      <c r="N9" s="18" t="s">
        <v>152</v>
      </c>
      <c r="O9" s="18" t="s">
        <v>152</v>
      </c>
      <c r="P9" s="18"/>
      <c r="Q9" s="18"/>
      <c r="R9" s="18" t="s">
        <v>153</v>
      </c>
      <c r="S9" s="18" t="s">
        <v>153</v>
      </c>
      <c r="T9" s="18" t="s">
        <v>153</v>
      </c>
      <c r="U9" s="18"/>
      <c r="V9" s="18"/>
      <c r="W9" s="18"/>
      <c r="X9" s="18"/>
      <c r="Y9" s="18"/>
      <c r="Z9" s="18"/>
      <c r="AA9" s="18"/>
      <c r="AB9" s="18"/>
      <c r="AC9" s="18"/>
      <c r="AD9" s="18"/>
      <c r="AE9" s="18"/>
      <c r="AF9" s="18"/>
      <c r="AG9" s="18"/>
      <c r="AH9" s="18"/>
      <c r="AI9" s="18"/>
      <c r="AJ9" s="18" t="s">
        <v>152</v>
      </c>
      <c r="AK9" s="18"/>
      <c r="AL9" s="18" t="s">
        <v>155</v>
      </c>
      <c r="AM9" s="18" t="s">
        <v>156</v>
      </c>
      <c r="AN9" s="18"/>
      <c r="AO9" s="18"/>
      <c r="AP9" s="18"/>
      <c r="AQ9" s="18"/>
      <c r="AR9" s="18"/>
      <c r="AS9" s="18"/>
      <c r="AT9" s="18"/>
      <c r="AU9" s="18"/>
      <c r="AV9" s="18"/>
      <c r="AW9" s="18"/>
      <c r="AX9" s="18"/>
      <c r="AY9" s="18"/>
      <c r="AZ9" s="18"/>
      <c r="BA9" s="18"/>
      <c r="BB9" s="18"/>
      <c r="BC9" s="18"/>
      <c r="BD9" s="18"/>
      <c r="BE9" s="18"/>
      <c r="BF9" s="18"/>
      <c r="BG9" s="18"/>
      <c r="BH9" s="18"/>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IF($A10="ADD",IF(NOT(ISBLANK(AA10)),_xlfn.XLOOKUP(AA10,ud_cover_cycle_friendly[lookupValue],ud_cover_cycle_friendly[lookupKey],"ERROR"),""), "")</f>
        <v/>
      </c>
      <c r="AD10" s="7"/>
      <c r="AF10" s="3" t="str">
        <f>IF($A10="ADD",IF(NOT(ISBLANK(AE10)),_xlfn.XLOOKUP(AE10,proposed_sw[lookupValue],proposed_sw[lookupKey],"ERROR"),""), "")</f>
        <v/>
      </c>
      <c r="AG10" s="4"/>
      <c r="AI10" s="3" t="str">
        <f>IF($A10="ADD",IF(NOT(ISBLANK(AH10)),_xlfn.XLOOKUP(AH10,complies[lookupValue],complies[lookupKey],"ERROR"),""), "")</f>
        <v/>
      </c>
      <c r="AJ10" s="5"/>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assets"))),"12",(_xlfn.XLOOKUP(AY10,ud_work_origin[lookupValue],ud_work_origin[lookupKey],""))))</f>
        <v/>
      </c>
      <c r="BA10" s="6"/>
      <c r="BB10" s="2" t="str">
        <f>IF($A10="ADD","TRUE","")</f>
        <v/>
      </c>
      <c r="BC10" s="3" t="str">
        <f>IF($A10="ADD","Excellent","")</f>
        <v/>
      </c>
      <c r="BD10" s="3" t="str">
        <f>IF($A10="","",IF((AND($A10="ADD",OR(BC10="",BC10="Excellent"))),"1",(_xlfn.XLOOKUP(BC10,condition[lookupValue],condition[lookupKey],""))))</f>
        <v/>
      </c>
      <c r="BE10" s="7" t="str">
        <f>IF(AK10&lt;&gt;"",AK10,"")</f>
        <v/>
      </c>
      <c r="BF10" s="8"/>
    </row>
    <row r="11" spans="1:132">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IF($A11="ADD",IF(NOT(ISBLANK(AA11)),_xlfn.XLOOKUP(AA11,ud_cover_cycle_friendly[lookupValue],ud_cover_cycle_friendly[lookupKey],"ERROR"),""), "")</f>
        <v/>
      </c>
      <c r="AD11" s="7"/>
      <c r="AF11" s="3" t="str">
        <f>IF($A11="ADD",IF(NOT(ISBLANK(AE11)),_xlfn.XLOOKUP(AE11,proposed_sw[lookupValue],proposed_sw[lookupKey],"ERROR"),""), "")</f>
        <v/>
      </c>
      <c r="AG11" s="4"/>
      <c r="AI11" s="3" t="str">
        <f>IF($A11="ADD",IF(NOT(ISBLANK(AH11)),_xlfn.XLOOKUP(AH11,complies[lookupValue],complies[lookupKey],"ERROR"),""), "")</f>
        <v/>
      </c>
      <c r="AJ11" s="5"/>
      <c r="AK11" s="7"/>
      <c r="AL11" s="4" t="str">
        <f t="shared" ref="AL11:AL74" ca="1" si="3">IF(AK11&lt;&gt;"", DATEDIF(AK11, TODAY(),"Y"),"")</f>
        <v/>
      </c>
      <c r="AM11" s="4"/>
      <c r="AN11" s="3" t="str">
        <f t="shared" ref="AN11:AN74" si="4">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5">IF($A11="ADD","Queenstown-Lakes District Council","")</f>
        <v/>
      </c>
      <c r="AT11" s="3" t="str">
        <f>IF($A11="","",IF((AND($A11="ADD",OR(AS11="",AS11="Queenstown-Lakes District Council"))),"70",(_xlfn.XLOOKUP(AS11,ud_organisation_owner[lookupValue],ud_organisation_owner[lookupKey],""))))</f>
        <v/>
      </c>
      <c r="AU11" s="3" t="str">
        <f t="shared" ref="AU11:AU74" si="6">IF($A11="ADD","Queenstown-Lakes District Council","")</f>
        <v/>
      </c>
      <c r="AV11" s="3" t="str">
        <f>IF($A11="","",IF((AND($A11="ADD",OR(AU11="",AU11="Queenstown-Lakes District Council"))),"70",(_xlfn.XLOOKUP(AU11,ud_organisation_owner[lookupValue],ud_organisation_owner[lookupKey],""))))</f>
        <v/>
      </c>
      <c r="AW11" s="3" t="str">
        <f t="shared" ref="AW11:AW74" si="7">IF($A11="ADD","Local Authority","")</f>
        <v/>
      </c>
      <c r="AX11" s="3" t="str">
        <f>IF($A11="","",IF((AND($A11="ADD",OR(AW11="",AW11="Local Authority"))),"17",(_xlfn.XLOOKUP(AW11,ud_sub_organisation[lookupValue],ud_sub_organisation[lookupKey],""))))</f>
        <v/>
      </c>
      <c r="AY11" s="3" t="str">
        <f t="shared" ref="AY11:AY74" si="8">IF($A11="ADD","Vested assets","")</f>
        <v/>
      </c>
      <c r="AZ11" s="3" t="str">
        <f>IF($A11="","",IF((AND($A11="ADD",OR(AY11="",AY11="Vested assets"))),"12",(_xlfn.XLOOKUP(AY11,ud_work_origin[lookupValue],ud_work_origin[lookupKey],""))))</f>
        <v/>
      </c>
      <c r="BA11" s="6"/>
      <c r="BB11" s="2" t="str">
        <f t="shared" ref="BB11:BB74" si="9">IF($A11="ADD","TRUE","")</f>
        <v/>
      </c>
      <c r="BC11" s="3" t="str">
        <f t="shared" ref="BC11:BC74" si="10">IF($A11="ADD","Excellent","")</f>
        <v/>
      </c>
      <c r="BD11" s="3" t="str">
        <f>IF($A11="","",IF((AND($A11="ADD",OR(BC11="",BC11="Excellent"))),"1",(_xlfn.XLOOKUP(BC11,condition[lookupValue],condition[lookupKey],""))))</f>
        <v/>
      </c>
      <c r="BE11" s="7" t="str">
        <f t="shared" ref="BE11:BE74" si="11">IF(AK11&lt;&gt;"",AK11,"")</f>
        <v/>
      </c>
      <c r="BF11" s="8"/>
    </row>
    <row r="12" spans="1:132">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IF($A12="ADD",IF(NOT(ISBLANK(AA12)),_xlfn.XLOOKUP(AA12,ud_cover_cycle_friendly[lookupValue],ud_cover_cycle_friendly[lookupKey],"ERROR"),""), "")</f>
        <v/>
      </c>
      <c r="AD12" s="7"/>
      <c r="AF12" s="3" t="str">
        <f>IF($A12="ADD",IF(NOT(ISBLANK(AE12)),_xlfn.XLOOKUP(AE12,proposed_sw[lookupValue],proposed_sw[lookupKey],"ERROR"),""), "")</f>
        <v/>
      </c>
      <c r="AG12" s="4"/>
      <c r="AI12" s="3" t="str">
        <f>IF($A12="ADD",IF(NOT(ISBLANK(AH12)),_xlfn.XLOOKUP(AH12,complies[lookupValue],complies[lookupKey],"ERROR"),""), "")</f>
        <v/>
      </c>
      <c r="AJ12" s="5"/>
      <c r="AK12" s="7"/>
      <c r="AL12" s="4" t="str">
        <f t="shared" ca="1" si="3"/>
        <v/>
      </c>
      <c r="AM12" s="4"/>
      <c r="AN12" s="3" t="str">
        <f t="shared" si="4"/>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5"/>
        <v/>
      </c>
      <c r="AT12" s="3" t="str">
        <f>IF($A12="","",IF((AND($A12="ADD",OR(AS12="",AS12="Queenstown-Lakes District Council"))),"70",(_xlfn.XLOOKUP(AS12,ud_organisation_owner[lookupValue],ud_organisation_owner[lookupKey],""))))</f>
        <v/>
      </c>
      <c r="AU12" s="3" t="str">
        <f t="shared" si="6"/>
        <v/>
      </c>
      <c r="AV12" s="3" t="str">
        <f>IF($A12="","",IF((AND($A12="ADD",OR(AU12="",AU12="Queenstown-Lakes District Council"))),"70",(_xlfn.XLOOKUP(AU12,ud_organisation_owner[lookupValue],ud_organisation_owner[lookupKey],""))))</f>
        <v/>
      </c>
      <c r="AW12" s="3" t="str">
        <f t="shared" si="7"/>
        <v/>
      </c>
      <c r="AX12" s="3" t="str">
        <f>IF($A12="","",IF((AND($A12="ADD",OR(AW12="",AW12="Local Authority"))),"17",(_xlfn.XLOOKUP(AW12,ud_sub_organisation[lookupValue],ud_sub_organisation[lookupKey],""))))</f>
        <v/>
      </c>
      <c r="AY12" s="3" t="str">
        <f t="shared" si="8"/>
        <v/>
      </c>
      <c r="AZ12" s="3" t="str">
        <f>IF($A12="","",IF((AND($A12="ADD",OR(AY12="",AY12="Vested assets"))),"12",(_xlfn.XLOOKUP(AY12,ud_work_origin[lookupValue],ud_work_origin[lookupKey],""))))</f>
        <v/>
      </c>
      <c r="BA12" s="6"/>
      <c r="BB12" s="2" t="str">
        <f t="shared" si="9"/>
        <v/>
      </c>
      <c r="BC12" s="3" t="str">
        <f t="shared" si="10"/>
        <v/>
      </c>
      <c r="BD12" s="3" t="str">
        <f>IF($A12="","",IF((AND($A12="ADD",OR(BC12="",BC12="Excellent"))),"1",(_xlfn.XLOOKUP(BC12,condition[lookupValue],condition[lookupKey],""))))</f>
        <v/>
      </c>
      <c r="BE12" s="7" t="str">
        <f t="shared" si="11"/>
        <v/>
      </c>
      <c r="BF12" s="8"/>
    </row>
    <row r="13" spans="1:132">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IF($A13="ADD",IF(NOT(ISBLANK(AA13)),_xlfn.XLOOKUP(AA13,ud_cover_cycle_friendly[lookupValue],ud_cover_cycle_friendly[lookupKey],"ERROR"),""), "")</f>
        <v/>
      </c>
      <c r="AD13" s="7"/>
      <c r="AF13" s="3" t="str">
        <f>IF($A13="ADD",IF(NOT(ISBLANK(AE13)),_xlfn.XLOOKUP(AE13,proposed_sw[lookupValue],proposed_sw[lookupKey],"ERROR"),""), "")</f>
        <v/>
      </c>
      <c r="AG13" s="4"/>
      <c r="AI13" s="3" t="str">
        <f>IF($A13="ADD",IF(NOT(ISBLANK(AH13)),_xlfn.XLOOKUP(AH13,complies[lookupValue],complies[lookupKey],"ERROR"),""), "")</f>
        <v/>
      </c>
      <c r="AJ13" s="5"/>
      <c r="AK13" s="7"/>
      <c r="AL13" s="4" t="str">
        <f t="shared" ca="1" si="3"/>
        <v/>
      </c>
      <c r="AM13" s="4"/>
      <c r="AN13" s="3" t="str">
        <f t="shared" si="4"/>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5"/>
        <v/>
      </c>
      <c r="AT13" s="3" t="str">
        <f>IF($A13="","",IF((AND($A13="ADD",OR(AS13="",AS13="Queenstown-Lakes District Council"))),"70",(_xlfn.XLOOKUP(AS13,ud_organisation_owner[lookupValue],ud_organisation_owner[lookupKey],""))))</f>
        <v/>
      </c>
      <c r="AU13" s="3" t="str">
        <f t="shared" si="6"/>
        <v/>
      </c>
      <c r="AV13" s="3" t="str">
        <f>IF($A13="","",IF((AND($A13="ADD",OR(AU13="",AU13="Queenstown-Lakes District Council"))),"70",(_xlfn.XLOOKUP(AU13,ud_organisation_owner[lookupValue],ud_organisation_owner[lookupKey],""))))</f>
        <v/>
      </c>
      <c r="AW13" s="3" t="str">
        <f t="shared" si="7"/>
        <v/>
      </c>
      <c r="AX13" s="3" t="str">
        <f>IF($A13="","",IF((AND($A13="ADD",OR(AW13="",AW13="Local Authority"))),"17",(_xlfn.XLOOKUP(AW13,ud_sub_organisation[lookupValue],ud_sub_organisation[lookupKey],""))))</f>
        <v/>
      </c>
      <c r="AY13" s="3" t="str">
        <f t="shared" si="8"/>
        <v/>
      </c>
      <c r="AZ13" s="3" t="str">
        <f>IF($A13="","",IF((AND($A13="ADD",OR(AY13="",AY13="Vested assets"))),"12",(_xlfn.XLOOKUP(AY13,ud_work_origin[lookupValue],ud_work_origin[lookupKey],""))))</f>
        <v/>
      </c>
      <c r="BA13" s="6"/>
      <c r="BB13" s="2" t="str">
        <f t="shared" si="9"/>
        <v/>
      </c>
      <c r="BC13" s="3" t="str">
        <f t="shared" si="10"/>
        <v/>
      </c>
      <c r="BD13" s="3" t="str">
        <f>IF($A13="","",IF((AND($A13="ADD",OR(BC13="",BC13="Excellent"))),"1",(_xlfn.XLOOKUP(BC13,condition[lookupValue],condition[lookupKey],""))))</f>
        <v/>
      </c>
      <c r="BE13" s="7" t="str">
        <f t="shared" si="11"/>
        <v/>
      </c>
      <c r="BF13" s="8"/>
    </row>
    <row r="14" spans="1:132">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IF($A14="ADD",IF(NOT(ISBLANK(AA14)),_xlfn.XLOOKUP(AA14,ud_cover_cycle_friendly[lookupValue],ud_cover_cycle_friendly[lookupKey],"ERROR"),""), "")</f>
        <v/>
      </c>
      <c r="AD14" s="7"/>
      <c r="AF14" s="3" t="str">
        <f>IF($A14="ADD",IF(NOT(ISBLANK(AE14)),_xlfn.XLOOKUP(AE14,proposed_sw[lookupValue],proposed_sw[lookupKey],"ERROR"),""), "")</f>
        <v/>
      </c>
      <c r="AG14" s="4"/>
      <c r="AI14" s="3" t="str">
        <f>IF($A14="ADD",IF(NOT(ISBLANK(AH14)),_xlfn.XLOOKUP(AH14,complies[lookupValue],complies[lookupKey],"ERROR"),""), "")</f>
        <v/>
      </c>
      <c r="AJ14" s="5"/>
      <c r="AK14" s="7"/>
      <c r="AL14" s="4" t="str">
        <f t="shared" ca="1" si="3"/>
        <v/>
      </c>
      <c r="AM14" s="4"/>
      <c r="AN14" s="3" t="str">
        <f t="shared" si="4"/>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5"/>
        <v/>
      </c>
      <c r="AT14" s="3" t="str">
        <f>IF($A14="","",IF((AND($A14="ADD",OR(AS14="",AS14="Queenstown-Lakes District Council"))),"70",(_xlfn.XLOOKUP(AS14,ud_organisation_owner[lookupValue],ud_organisation_owner[lookupKey],""))))</f>
        <v/>
      </c>
      <c r="AU14" s="3" t="str">
        <f t="shared" si="6"/>
        <v/>
      </c>
      <c r="AV14" s="3" t="str">
        <f>IF($A14="","",IF((AND($A14="ADD",OR(AU14="",AU14="Queenstown-Lakes District Council"))),"70",(_xlfn.XLOOKUP(AU14,ud_organisation_owner[lookupValue],ud_organisation_owner[lookupKey],""))))</f>
        <v/>
      </c>
      <c r="AW14" s="3" t="str">
        <f t="shared" si="7"/>
        <v/>
      </c>
      <c r="AX14" s="3" t="str">
        <f>IF($A14="","",IF((AND($A14="ADD",OR(AW14="",AW14="Local Authority"))),"17",(_xlfn.XLOOKUP(AW14,ud_sub_organisation[lookupValue],ud_sub_organisation[lookupKey],""))))</f>
        <v/>
      </c>
      <c r="AY14" s="3" t="str">
        <f t="shared" si="8"/>
        <v/>
      </c>
      <c r="AZ14" s="3" t="str">
        <f>IF($A14="","",IF((AND($A14="ADD",OR(AY14="",AY14="Vested assets"))),"12",(_xlfn.XLOOKUP(AY14,ud_work_origin[lookupValue],ud_work_origin[lookupKey],""))))</f>
        <v/>
      </c>
      <c r="BA14" s="6"/>
      <c r="BB14" s="2" t="str">
        <f t="shared" si="9"/>
        <v/>
      </c>
      <c r="BC14" s="3" t="str">
        <f t="shared" si="10"/>
        <v/>
      </c>
      <c r="BD14" s="3" t="str">
        <f>IF($A14="","",IF((AND($A14="ADD",OR(BC14="",BC14="Excellent"))),"1",(_xlfn.XLOOKUP(BC14,condition[lookupValue],condition[lookupKey],""))))</f>
        <v/>
      </c>
      <c r="BE14" s="7" t="str">
        <f t="shared" si="11"/>
        <v/>
      </c>
      <c r="BF14" s="8"/>
    </row>
    <row r="15" spans="1:132">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IF($A15="ADD",IF(NOT(ISBLANK(AA15)),_xlfn.XLOOKUP(AA15,ud_cover_cycle_friendly[lookupValue],ud_cover_cycle_friendly[lookupKey],"ERROR"),""), "")</f>
        <v/>
      </c>
      <c r="AD15" s="7"/>
      <c r="AF15" s="3" t="str">
        <f>IF($A15="ADD",IF(NOT(ISBLANK(AE15)),_xlfn.XLOOKUP(AE15,proposed_sw[lookupValue],proposed_sw[lookupKey],"ERROR"),""), "")</f>
        <v/>
      </c>
      <c r="AG15" s="4"/>
      <c r="AI15" s="3" t="str">
        <f>IF($A15="ADD",IF(NOT(ISBLANK(AH15)),_xlfn.XLOOKUP(AH15,complies[lookupValue],complies[lookupKey],"ERROR"),""), "")</f>
        <v/>
      </c>
      <c r="AJ15" s="5"/>
      <c r="AK15" s="7"/>
      <c r="AL15" s="4" t="str">
        <f t="shared" ca="1" si="3"/>
        <v/>
      </c>
      <c r="AM15" s="4"/>
      <c r="AN15" s="3" t="str">
        <f t="shared" si="4"/>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5"/>
        <v/>
      </c>
      <c r="AT15" s="3" t="str">
        <f>IF($A15="","",IF((AND($A15="ADD",OR(AS15="",AS15="Queenstown-Lakes District Council"))),"70",(_xlfn.XLOOKUP(AS15,ud_organisation_owner[lookupValue],ud_organisation_owner[lookupKey],""))))</f>
        <v/>
      </c>
      <c r="AU15" s="3" t="str">
        <f t="shared" si="6"/>
        <v/>
      </c>
      <c r="AV15" s="3" t="str">
        <f>IF($A15="","",IF((AND($A15="ADD",OR(AU15="",AU15="Queenstown-Lakes District Council"))),"70",(_xlfn.XLOOKUP(AU15,ud_organisation_owner[lookupValue],ud_organisation_owner[lookupKey],""))))</f>
        <v/>
      </c>
      <c r="AW15" s="3" t="str">
        <f t="shared" si="7"/>
        <v/>
      </c>
      <c r="AX15" s="3" t="str">
        <f>IF($A15="","",IF((AND($A15="ADD",OR(AW15="",AW15="Local Authority"))),"17",(_xlfn.XLOOKUP(AW15,ud_sub_organisation[lookupValue],ud_sub_organisation[lookupKey],""))))</f>
        <v/>
      </c>
      <c r="AY15" s="3" t="str">
        <f t="shared" si="8"/>
        <v/>
      </c>
      <c r="AZ15" s="3" t="str">
        <f>IF($A15="","",IF((AND($A15="ADD",OR(AY15="",AY15="Vested assets"))),"12",(_xlfn.XLOOKUP(AY15,ud_work_origin[lookupValue],ud_work_origin[lookupKey],""))))</f>
        <v/>
      </c>
      <c r="BA15" s="6"/>
      <c r="BB15" s="2" t="str">
        <f t="shared" si="9"/>
        <v/>
      </c>
      <c r="BC15" s="3" t="str">
        <f t="shared" si="10"/>
        <v/>
      </c>
      <c r="BD15" s="3" t="str">
        <f>IF($A15="","",IF((AND($A15="ADD",OR(BC15="",BC15="Excellent"))),"1",(_xlfn.XLOOKUP(BC15,condition[lookupValue],condition[lookupKey],""))))</f>
        <v/>
      </c>
      <c r="BE15" s="7" t="str">
        <f t="shared" si="11"/>
        <v/>
      </c>
      <c r="BF15" s="8"/>
    </row>
    <row r="16" spans="1:132">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IF($A16="ADD",IF(NOT(ISBLANK(AA16)),_xlfn.XLOOKUP(AA16,ud_cover_cycle_friendly[lookupValue],ud_cover_cycle_friendly[lookupKey],"ERROR"),""), "")</f>
        <v/>
      </c>
      <c r="AD16" s="7"/>
      <c r="AF16" s="3" t="str">
        <f>IF($A16="ADD",IF(NOT(ISBLANK(AE16)),_xlfn.XLOOKUP(AE16,proposed_sw[lookupValue],proposed_sw[lookupKey],"ERROR"),""), "")</f>
        <v/>
      </c>
      <c r="AG16" s="4"/>
      <c r="AI16" s="3" t="str">
        <f>IF($A16="ADD",IF(NOT(ISBLANK(AH16)),_xlfn.XLOOKUP(AH16,complies[lookupValue],complies[lookupKey],"ERROR"),""), "")</f>
        <v/>
      </c>
      <c r="AJ16" s="5"/>
      <c r="AK16" s="7"/>
      <c r="AL16" s="4" t="str">
        <f t="shared" ca="1" si="3"/>
        <v/>
      </c>
      <c r="AM16" s="4"/>
      <c r="AN16" s="3" t="str">
        <f t="shared" si="4"/>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5"/>
        <v/>
      </c>
      <c r="AT16" s="3" t="str">
        <f>IF($A16="","",IF((AND($A16="ADD",OR(AS16="",AS16="Queenstown-Lakes District Council"))),"70",(_xlfn.XLOOKUP(AS16,ud_organisation_owner[lookupValue],ud_organisation_owner[lookupKey],""))))</f>
        <v/>
      </c>
      <c r="AU16" s="3" t="str">
        <f t="shared" si="6"/>
        <v/>
      </c>
      <c r="AV16" s="3" t="str">
        <f>IF($A16="","",IF((AND($A16="ADD",OR(AU16="",AU16="Queenstown-Lakes District Council"))),"70",(_xlfn.XLOOKUP(AU16,ud_organisation_owner[lookupValue],ud_organisation_owner[lookupKey],""))))</f>
        <v/>
      </c>
      <c r="AW16" s="3" t="str">
        <f t="shared" si="7"/>
        <v/>
      </c>
      <c r="AX16" s="3" t="str">
        <f>IF($A16="","",IF((AND($A16="ADD",OR(AW16="",AW16="Local Authority"))),"17",(_xlfn.XLOOKUP(AW16,ud_sub_organisation[lookupValue],ud_sub_organisation[lookupKey],""))))</f>
        <v/>
      </c>
      <c r="AY16" s="3" t="str">
        <f t="shared" si="8"/>
        <v/>
      </c>
      <c r="AZ16" s="3" t="str">
        <f>IF($A16="","",IF((AND($A16="ADD",OR(AY16="",AY16="Vested assets"))),"12",(_xlfn.XLOOKUP(AY16,ud_work_origin[lookupValue],ud_work_origin[lookupKey],""))))</f>
        <v/>
      </c>
      <c r="BA16" s="6"/>
      <c r="BB16" s="2" t="str">
        <f t="shared" si="9"/>
        <v/>
      </c>
      <c r="BC16" s="3" t="str">
        <f t="shared" si="10"/>
        <v/>
      </c>
      <c r="BD16" s="3" t="str">
        <f>IF($A16="","",IF((AND($A16="ADD",OR(BC16="",BC16="Excellent"))),"1",(_xlfn.XLOOKUP(BC16,condition[lookupValue],condition[lookupKey],""))))</f>
        <v/>
      </c>
      <c r="BE16" s="7" t="str">
        <f t="shared" si="11"/>
        <v/>
      </c>
      <c r="BF16" s="8"/>
    </row>
    <row r="17" spans="2:58">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IF($A17="ADD",IF(NOT(ISBLANK(AA17)),_xlfn.XLOOKUP(AA17,ud_cover_cycle_friendly[lookupValue],ud_cover_cycle_friendly[lookupKey],"ERROR"),""), "")</f>
        <v/>
      </c>
      <c r="AD17" s="7"/>
      <c r="AF17" s="3" t="str">
        <f>IF($A17="ADD",IF(NOT(ISBLANK(AE17)),_xlfn.XLOOKUP(AE17,proposed_sw[lookupValue],proposed_sw[lookupKey],"ERROR"),""), "")</f>
        <v/>
      </c>
      <c r="AG17" s="4"/>
      <c r="AI17" s="3" t="str">
        <f>IF($A17="ADD",IF(NOT(ISBLANK(AH17)),_xlfn.XLOOKUP(AH17,complies[lookupValue],complies[lookupKey],"ERROR"),""), "")</f>
        <v/>
      </c>
      <c r="AJ17" s="5"/>
      <c r="AK17" s="7"/>
      <c r="AL17" s="4" t="str">
        <f t="shared" ca="1" si="3"/>
        <v/>
      </c>
      <c r="AM17" s="4"/>
      <c r="AN17" s="3" t="str">
        <f t="shared" si="4"/>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5"/>
        <v/>
      </c>
      <c r="AT17" s="3" t="str">
        <f>IF($A17="","",IF((AND($A17="ADD",OR(AS17="",AS17="Queenstown-Lakes District Council"))),"70",(_xlfn.XLOOKUP(AS17,ud_organisation_owner[lookupValue],ud_organisation_owner[lookupKey],""))))</f>
        <v/>
      </c>
      <c r="AU17" s="3" t="str">
        <f t="shared" si="6"/>
        <v/>
      </c>
      <c r="AV17" s="3" t="str">
        <f>IF($A17="","",IF((AND($A17="ADD",OR(AU17="",AU17="Queenstown-Lakes District Council"))),"70",(_xlfn.XLOOKUP(AU17,ud_organisation_owner[lookupValue],ud_organisation_owner[lookupKey],""))))</f>
        <v/>
      </c>
      <c r="AW17" s="3" t="str">
        <f t="shared" si="7"/>
        <v/>
      </c>
      <c r="AX17" s="3" t="str">
        <f>IF($A17="","",IF((AND($A17="ADD",OR(AW17="",AW17="Local Authority"))),"17",(_xlfn.XLOOKUP(AW17,ud_sub_organisation[lookupValue],ud_sub_organisation[lookupKey],""))))</f>
        <v/>
      </c>
      <c r="AY17" s="3" t="str">
        <f t="shared" si="8"/>
        <v/>
      </c>
      <c r="AZ17" s="3" t="str">
        <f>IF($A17="","",IF((AND($A17="ADD",OR(AY17="",AY17="Vested assets"))),"12",(_xlfn.XLOOKUP(AY17,ud_work_origin[lookupValue],ud_work_origin[lookupKey],""))))</f>
        <v/>
      </c>
      <c r="BA17" s="6"/>
      <c r="BB17" s="2" t="str">
        <f t="shared" si="9"/>
        <v/>
      </c>
      <c r="BC17" s="3" t="str">
        <f t="shared" si="10"/>
        <v/>
      </c>
      <c r="BD17" s="3" t="str">
        <f>IF($A17="","",IF((AND($A17="ADD",OR(BC17="",BC17="Excellent"))),"1",(_xlfn.XLOOKUP(BC17,condition[lookupValue],condition[lookupKey],""))))</f>
        <v/>
      </c>
      <c r="BE17" s="7" t="str">
        <f t="shared" si="11"/>
        <v/>
      </c>
      <c r="BF17" s="8"/>
    </row>
    <row r="18" spans="2:58">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IF($A18="ADD",IF(NOT(ISBLANK(AA18)),_xlfn.XLOOKUP(AA18,ud_cover_cycle_friendly[lookupValue],ud_cover_cycle_friendly[lookupKey],"ERROR"),""), "")</f>
        <v/>
      </c>
      <c r="AD18" s="7"/>
      <c r="AF18" s="3" t="str">
        <f>IF($A18="ADD",IF(NOT(ISBLANK(AE18)),_xlfn.XLOOKUP(AE18,proposed_sw[lookupValue],proposed_sw[lookupKey],"ERROR"),""), "")</f>
        <v/>
      </c>
      <c r="AG18" s="4"/>
      <c r="AI18" s="3" t="str">
        <f>IF($A18="ADD",IF(NOT(ISBLANK(AH18)),_xlfn.XLOOKUP(AH18,complies[lookupValue],complies[lookupKey],"ERROR"),""), "")</f>
        <v/>
      </c>
      <c r="AJ18" s="5"/>
      <c r="AK18" s="7"/>
      <c r="AL18" s="4" t="str">
        <f t="shared" ca="1" si="3"/>
        <v/>
      </c>
      <c r="AM18" s="4"/>
      <c r="AN18" s="3" t="str">
        <f t="shared" si="4"/>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5"/>
        <v/>
      </c>
      <c r="AT18" s="3" t="str">
        <f>IF($A18="","",IF((AND($A18="ADD",OR(AS18="",AS18="Queenstown-Lakes District Council"))),"70",(_xlfn.XLOOKUP(AS18,ud_organisation_owner[lookupValue],ud_organisation_owner[lookupKey],""))))</f>
        <v/>
      </c>
      <c r="AU18" s="3" t="str">
        <f t="shared" si="6"/>
        <v/>
      </c>
      <c r="AV18" s="3" t="str">
        <f>IF($A18="","",IF((AND($A18="ADD",OR(AU18="",AU18="Queenstown-Lakes District Council"))),"70",(_xlfn.XLOOKUP(AU18,ud_organisation_owner[lookupValue],ud_organisation_owner[lookupKey],""))))</f>
        <v/>
      </c>
      <c r="AW18" s="3" t="str">
        <f t="shared" si="7"/>
        <v/>
      </c>
      <c r="AX18" s="3" t="str">
        <f>IF($A18="","",IF((AND($A18="ADD",OR(AW18="",AW18="Local Authority"))),"17",(_xlfn.XLOOKUP(AW18,ud_sub_organisation[lookupValue],ud_sub_organisation[lookupKey],""))))</f>
        <v/>
      </c>
      <c r="AY18" s="3" t="str">
        <f t="shared" si="8"/>
        <v/>
      </c>
      <c r="AZ18" s="3" t="str">
        <f>IF($A18="","",IF((AND($A18="ADD",OR(AY18="",AY18="Vested assets"))),"12",(_xlfn.XLOOKUP(AY18,ud_work_origin[lookupValue],ud_work_origin[lookupKey],""))))</f>
        <v/>
      </c>
      <c r="BA18" s="6"/>
      <c r="BB18" s="2" t="str">
        <f t="shared" si="9"/>
        <v/>
      </c>
      <c r="BC18" s="3" t="str">
        <f t="shared" si="10"/>
        <v/>
      </c>
      <c r="BD18" s="3" t="str">
        <f>IF($A18="","",IF((AND($A18="ADD",OR(BC18="",BC18="Excellent"))),"1",(_xlfn.XLOOKUP(BC18,condition[lookupValue],condition[lookupKey],""))))</f>
        <v/>
      </c>
      <c r="BE18" s="7" t="str">
        <f t="shared" si="11"/>
        <v/>
      </c>
      <c r="BF18" s="8"/>
    </row>
    <row r="19" spans="2:58">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IF($A19="ADD",IF(NOT(ISBLANK(AA19)),_xlfn.XLOOKUP(AA19,ud_cover_cycle_friendly[lookupValue],ud_cover_cycle_friendly[lookupKey],"ERROR"),""), "")</f>
        <v/>
      </c>
      <c r="AD19" s="7"/>
      <c r="AF19" s="3" t="str">
        <f>IF($A19="ADD",IF(NOT(ISBLANK(AE19)),_xlfn.XLOOKUP(AE19,proposed_sw[lookupValue],proposed_sw[lookupKey],"ERROR"),""), "")</f>
        <v/>
      </c>
      <c r="AG19" s="4"/>
      <c r="AI19" s="3" t="str">
        <f>IF($A19="ADD",IF(NOT(ISBLANK(AH19)),_xlfn.XLOOKUP(AH19,complies[lookupValue],complies[lookupKey],"ERROR"),""), "")</f>
        <v/>
      </c>
      <c r="AJ19" s="5"/>
      <c r="AK19" s="7"/>
      <c r="AL19" s="4" t="str">
        <f t="shared" ca="1" si="3"/>
        <v/>
      </c>
      <c r="AM19" s="4"/>
      <c r="AN19" s="3" t="str">
        <f t="shared" si="4"/>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5"/>
        <v/>
      </c>
      <c r="AT19" s="3" t="str">
        <f>IF($A19="","",IF((AND($A19="ADD",OR(AS19="",AS19="Queenstown-Lakes District Council"))),"70",(_xlfn.XLOOKUP(AS19,ud_organisation_owner[lookupValue],ud_organisation_owner[lookupKey],""))))</f>
        <v/>
      </c>
      <c r="AU19" s="3" t="str">
        <f t="shared" si="6"/>
        <v/>
      </c>
      <c r="AV19" s="3" t="str">
        <f>IF($A19="","",IF((AND($A19="ADD",OR(AU19="",AU19="Queenstown-Lakes District Council"))),"70",(_xlfn.XLOOKUP(AU19,ud_organisation_owner[lookupValue],ud_organisation_owner[lookupKey],""))))</f>
        <v/>
      </c>
      <c r="AW19" s="3" t="str">
        <f t="shared" si="7"/>
        <v/>
      </c>
      <c r="AX19" s="3" t="str">
        <f>IF($A19="","",IF((AND($A19="ADD",OR(AW19="",AW19="Local Authority"))),"17",(_xlfn.XLOOKUP(AW19,ud_sub_organisation[lookupValue],ud_sub_organisation[lookupKey],""))))</f>
        <v/>
      </c>
      <c r="AY19" s="3" t="str">
        <f t="shared" si="8"/>
        <v/>
      </c>
      <c r="AZ19" s="3" t="str">
        <f>IF($A19="","",IF((AND($A19="ADD",OR(AY19="",AY19="Vested assets"))),"12",(_xlfn.XLOOKUP(AY19,ud_work_origin[lookupValue],ud_work_origin[lookupKey],""))))</f>
        <v/>
      </c>
      <c r="BA19" s="6"/>
      <c r="BB19" s="2" t="str">
        <f t="shared" si="9"/>
        <v/>
      </c>
      <c r="BC19" s="3" t="str">
        <f t="shared" si="10"/>
        <v/>
      </c>
      <c r="BD19" s="3" t="str">
        <f>IF($A19="","",IF((AND($A19="ADD",OR(BC19="",BC19="Excellent"))),"1",(_xlfn.XLOOKUP(BC19,condition[lookupValue],condition[lookupKey],""))))</f>
        <v/>
      </c>
      <c r="BE19" s="7" t="str">
        <f t="shared" si="11"/>
        <v/>
      </c>
      <c r="BF19" s="8"/>
    </row>
    <row r="20" spans="2:58">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IF($A20="ADD",IF(NOT(ISBLANK(AA20)),_xlfn.XLOOKUP(AA20,ud_cover_cycle_friendly[lookupValue],ud_cover_cycle_friendly[lookupKey],"ERROR"),""), "")</f>
        <v/>
      </c>
      <c r="AD20" s="7"/>
      <c r="AF20" s="3" t="str">
        <f>IF($A20="ADD",IF(NOT(ISBLANK(AE20)),_xlfn.XLOOKUP(AE20,proposed_sw[lookupValue],proposed_sw[lookupKey],"ERROR"),""), "")</f>
        <v/>
      </c>
      <c r="AG20" s="4"/>
      <c r="AI20" s="3" t="str">
        <f>IF($A20="ADD",IF(NOT(ISBLANK(AH20)),_xlfn.XLOOKUP(AH20,complies[lookupValue],complies[lookupKey],"ERROR"),""), "")</f>
        <v/>
      </c>
      <c r="AJ20" s="5"/>
      <c r="AK20" s="7"/>
      <c r="AL20" s="4" t="str">
        <f t="shared" ca="1" si="3"/>
        <v/>
      </c>
      <c r="AM20" s="4"/>
      <c r="AN20" s="3" t="str">
        <f t="shared" si="4"/>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5"/>
        <v/>
      </c>
      <c r="AT20" s="3" t="str">
        <f>IF($A20="","",IF((AND($A20="ADD",OR(AS20="",AS20="Queenstown-Lakes District Council"))),"70",(_xlfn.XLOOKUP(AS20,ud_organisation_owner[lookupValue],ud_organisation_owner[lookupKey],""))))</f>
        <v/>
      </c>
      <c r="AU20" s="3" t="str">
        <f t="shared" si="6"/>
        <v/>
      </c>
      <c r="AV20" s="3" t="str">
        <f>IF($A20="","",IF((AND($A20="ADD",OR(AU20="",AU20="Queenstown-Lakes District Council"))),"70",(_xlfn.XLOOKUP(AU20,ud_organisation_owner[lookupValue],ud_organisation_owner[lookupKey],""))))</f>
        <v/>
      </c>
      <c r="AW20" s="3" t="str">
        <f t="shared" si="7"/>
        <v/>
      </c>
      <c r="AX20" s="3" t="str">
        <f>IF($A20="","",IF((AND($A20="ADD",OR(AW20="",AW20="Local Authority"))),"17",(_xlfn.XLOOKUP(AW20,ud_sub_organisation[lookupValue],ud_sub_organisation[lookupKey],""))))</f>
        <v/>
      </c>
      <c r="AY20" s="3" t="str">
        <f t="shared" si="8"/>
        <v/>
      </c>
      <c r="AZ20" s="3" t="str">
        <f>IF($A20="","",IF((AND($A20="ADD",OR(AY20="",AY20="Vested assets"))),"12",(_xlfn.XLOOKUP(AY20,ud_work_origin[lookupValue],ud_work_origin[lookupKey],""))))</f>
        <v/>
      </c>
      <c r="BA20" s="6"/>
      <c r="BB20" s="2" t="str">
        <f t="shared" si="9"/>
        <v/>
      </c>
      <c r="BC20" s="3" t="str">
        <f t="shared" si="10"/>
        <v/>
      </c>
      <c r="BD20" s="3" t="str">
        <f>IF($A20="","",IF((AND($A20="ADD",OR(BC20="",BC20="Excellent"))),"1",(_xlfn.XLOOKUP(BC20,condition[lookupValue],condition[lookupKey],""))))</f>
        <v/>
      </c>
      <c r="BE20" s="7" t="str">
        <f t="shared" si="11"/>
        <v/>
      </c>
      <c r="BF20" s="8"/>
    </row>
    <row r="21" spans="2:58">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IF($A21="ADD",IF(NOT(ISBLANK(AA21)),_xlfn.XLOOKUP(AA21,ud_cover_cycle_friendly[lookupValue],ud_cover_cycle_friendly[lookupKey],"ERROR"),""), "")</f>
        <v/>
      </c>
      <c r="AD21" s="7"/>
      <c r="AF21" s="3" t="str">
        <f>IF($A21="ADD",IF(NOT(ISBLANK(AE21)),_xlfn.XLOOKUP(AE21,proposed_sw[lookupValue],proposed_sw[lookupKey],"ERROR"),""), "")</f>
        <v/>
      </c>
      <c r="AG21" s="4"/>
      <c r="AI21" s="3" t="str">
        <f>IF($A21="ADD",IF(NOT(ISBLANK(AH21)),_xlfn.XLOOKUP(AH21,complies[lookupValue],complies[lookupKey],"ERROR"),""), "")</f>
        <v/>
      </c>
      <c r="AJ21" s="5"/>
      <c r="AK21" s="7"/>
      <c r="AL21" s="4" t="str">
        <f t="shared" ca="1" si="3"/>
        <v/>
      </c>
      <c r="AM21" s="4"/>
      <c r="AN21" s="3" t="str">
        <f t="shared" si="4"/>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5"/>
        <v/>
      </c>
      <c r="AT21" s="3" t="str">
        <f>IF($A21="","",IF((AND($A21="ADD",OR(AS21="",AS21="Queenstown-Lakes District Council"))),"70",(_xlfn.XLOOKUP(AS21,ud_organisation_owner[lookupValue],ud_organisation_owner[lookupKey],""))))</f>
        <v/>
      </c>
      <c r="AU21" s="3" t="str">
        <f t="shared" si="6"/>
        <v/>
      </c>
      <c r="AV21" s="3" t="str">
        <f>IF($A21="","",IF((AND($A21="ADD",OR(AU21="",AU21="Queenstown-Lakes District Council"))),"70",(_xlfn.XLOOKUP(AU21,ud_organisation_owner[lookupValue],ud_organisation_owner[lookupKey],""))))</f>
        <v/>
      </c>
      <c r="AW21" s="3" t="str">
        <f t="shared" si="7"/>
        <v/>
      </c>
      <c r="AX21" s="3" t="str">
        <f>IF($A21="","",IF((AND($A21="ADD",OR(AW21="",AW21="Local Authority"))),"17",(_xlfn.XLOOKUP(AW21,ud_sub_organisation[lookupValue],ud_sub_organisation[lookupKey],""))))</f>
        <v/>
      </c>
      <c r="AY21" s="3" t="str">
        <f t="shared" si="8"/>
        <v/>
      </c>
      <c r="AZ21" s="3" t="str">
        <f>IF($A21="","",IF((AND($A21="ADD",OR(AY21="",AY21="Vested assets"))),"12",(_xlfn.XLOOKUP(AY21,ud_work_origin[lookupValue],ud_work_origin[lookupKey],""))))</f>
        <v/>
      </c>
      <c r="BA21" s="6"/>
      <c r="BB21" s="2" t="str">
        <f t="shared" si="9"/>
        <v/>
      </c>
      <c r="BC21" s="3" t="str">
        <f t="shared" si="10"/>
        <v/>
      </c>
      <c r="BD21" s="3" t="str">
        <f>IF($A21="","",IF((AND($A21="ADD",OR(BC21="",BC21="Excellent"))),"1",(_xlfn.XLOOKUP(BC21,condition[lookupValue],condition[lookupKey],""))))</f>
        <v/>
      </c>
      <c r="BE21" s="7" t="str">
        <f t="shared" si="11"/>
        <v/>
      </c>
      <c r="BF21" s="8"/>
    </row>
    <row r="22" spans="2:58">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IF($A22="ADD",IF(NOT(ISBLANK(AA22)),_xlfn.XLOOKUP(AA22,ud_cover_cycle_friendly[lookupValue],ud_cover_cycle_friendly[lookupKey],"ERROR"),""), "")</f>
        <v/>
      </c>
      <c r="AD22" s="7"/>
      <c r="AF22" s="3" t="str">
        <f>IF($A22="ADD",IF(NOT(ISBLANK(AE22)),_xlfn.XLOOKUP(AE22,proposed_sw[lookupValue],proposed_sw[lookupKey],"ERROR"),""), "")</f>
        <v/>
      </c>
      <c r="AG22" s="4"/>
      <c r="AI22" s="3" t="str">
        <f>IF($A22="ADD",IF(NOT(ISBLANK(AH22)),_xlfn.XLOOKUP(AH22,complies[lookupValue],complies[lookupKey],"ERROR"),""), "")</f>
        <v/>
      </c>
      <c r="AJ22" s="5"/>
      <c r="AK22" s="7"/>
      <c r="AL22" s="4" t="str">
        <f t="shared" ca="1" si="3"/>
        <v/>
      </c>
      <c r="AM22" s="4"/>
      <c r="AN22" s="3" t="str">
        <f t="shared" si="4"/>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5"/>
        <v/>
      </c>
      <c r="AT22" s="3" t="str">
        <f>IF($A22="","",IF((AND($A22="ADD",OR(AS22="",AS22="Queenstown-Lakes District Council"))),"70",(_xlfn.XLOOKUP(AS22,ud_organisation_owner[lookupValue],ud_organisation_owner[lookupKey],""))))</f>
        <v/>
      </c>
      <c r="AU22" s="3" t="str">
        <f t="shared" si="6"/>
        <v/>
      </c>
      <c r="AV22" s="3" t="str">
        <f>IF($A22="","",IF((AND($A22="ADD",OR(AU22="",AU22="Queenstown-Lakes District Council"))),"70",(_xlfn.XLOOKUP(AU22,ud_organisation_owner[lookupValue],ud_organisation_owner[lookupKey],""))))</f>
        <v/>
      </c>
      <c r="AW22" s="3" t="str">
        <f t="shared" si="7"/>
        <v/>
      </c>
      <c r="AX22" s="3" t="str">
        <f>IF($A22="","",IF((AND($A22="ADD",OR(AW22="",AW22="Local Authority"))),"17",(_xlfn.XLOOKUP(AW22,ud_sub_organisation[lookupValue],ud_sub_organisation[lookupKey],""))))</f>
        <v/>
      </c>
      <c r="AY22" s="3" t="str">
        <f t="shared" si="8"/>
        <v/>
      </c>
      <c r="AZ22" s="3" t="str">
        <f>IF($A22="","",IF((AND($A22="ADD",OR(AY22="",AY22="Vested assets"))),"12",(_xlfn.XLOOKUP(AY22,ud_work_origin[lookupValue],ud_work_origin[lookupKey],""))))</f>
        <v/>
      </c>
      <c r="BA22" s="6"/>
      <c r="BB22" s="2" t="str">
        <f t="shared" si="9"/>
        <v/>
      </c>
      <c r="BC22" s="3" t="str">
        <f t="shared" si="10"/>
        <v/>
      </c>
      <c r="BD22" s="3" t="str">
        <f>IF($A22="","",IF((AND($A22="ADD",OR(BC22="",BC22="Excellent"))),"1",(_xlfn.XLOOKUP(BC22,condition[lookupValue],condition[lookupKey],""))))</f>
        <v/>
      </c>
      <c r="BE22" s="7" t="str">
        <f t="shared" si="11"/>
        <v/>
      </c>
      <c r="BF22" s="8"/>
    </row>
    <row r="23" spans="2:58">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IF($A23="ADD",IF(NOT(ISBLANK(AA23)),_xlfn.XLOOKUP(AA23,ud_cover_cycle_friendly[lookupValue],ud_cover_cycle_friendly[lookupKey],"ERROR"),""), "")</f>
        <v/>
      </c>
      <c r="AD23" s="7"/>
      <c r="AF23" s="3" t="str">
        <f>IF($A23="ADD",IF(NOT(ISBLANK(AE23)),_xlfn.XLOOKUP(AE23,proposed_sw[lookupValue],proposed_sw[lookupKey],"ERROR"),""), "")</f>
        <v/>
      </c>
      <c r="AG23" s="4"/>
      <c r="AI23" s="3" t="str">
        <f>IF($A23="ADD",IF(NOT(ISBLANK(AH23)),_xlfn.XLOOKUP(AH23,complies[lookupValue],complies[lookupKey],"ERROR"),""), "")</f>
        <v/>
      </c>
      <c r="AJ23" s="5"/>
      <c r="AK23" s="7"/>
      <c r="AL23" s="4" t="str">
        <f t="shared" ca="1" si="3"/>
        <v/>
      </c>
      <c r="AM23" s="4"/>
      <c r="AN23" s="3" t="str">
        <f t="shared" si="4"/>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5"/>
        <v/>
      </c>
      <c r="AT23" s="3" t="str">
        <f>IF($A23="","",IF((AND($A23="ADD",OR(AS23="",AS23="Queenstown-Lakes District Council"))),"70",(_xlfn.XLOOKUP(AS23,ud_organisation_owner[lookupValue],ud_organisation_owner[lookupKey],""))))</f>
        <v/>
      </c>
      <c r="AU23" s="3" t="str">
        <f t="shared" si="6"/>
        <v/>
      </c>
      <c r="AV23" s="3" t="str">
        <f>IF($A23="","",IF((AND($A23="ADD",OR(AU23="",AU23="Queenstown-Lakes District Council"))),"70",(_xlfn.XLOOKUP(AU23,ud_organisation_owner[lookupValue],ud_organisation_owner[lookupKey],""))))</f>
        <v/>
      </c>
      <c r="AW23" s="3" t="str">
        <f t="shared" si="7"/>
        <v/>
      </c>
      <c r="AX23" s="3" t="str">
        <f>IF($A23="","",IF((AND($A23="ADD",OR(AW23="",AW23="Local Authority"))),"17",(_xlfn.XLOOKUP(AW23,ud_sub_organisation[lookupValue],ud_sub_organisation[lookupKey],""))))</f>
        <v/>
      </c>
      <c r="AY23" s="3" t="str">
        <f t="shared" si="8"/>
        <v/>
      </c>
      <c r="AZ23" s="3" t="str">
        <f>IF($A23="","",IF((AND($A23="ADD",OR(AY23="",AY23="Vested assets"))),"12",(_xlfn.XLOOKUP(AY23,ud_work_origin[lookupValue],ud_work_origin[lookupKey],""))))</f>
        <v/>
      </c>
      <c r="BA23" s="6"/>
      <c r="BB23" s="2" t="str">
        <f t="shared" si="9"/>
        <v/>
      </c>
      <c r="BC23" s="3" t="str">
        <f t="shared" si="10"/>
        <v/>
      </c>
      <c r="BD23" s="3" t="str">
        <f>IF($A23="","",IF((AND($A23="ADD",OR(BC23="",BC23="Excellent"))),"1",(_xlfn.XLOOKUP(BC23,condition[lookupValue],condition[lookupKey],""))))</f>
        <v/>
      </c>
      <c r="BE23" s="7" t="str">
        <f t="shared" si="11"/>
        <v/>
      </c>
      <c r="BF23" s="8"/>
    </row>
    <row r="24" spans="2:58">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IF($A24="ADD",IF(NOT(ISBLANK(AA24)),_xlfn.XLOOKUP(AA24,ud_cover_cycle_friendly[lookupValue],ud_cover_cycle_friendly[lookupKey],"ERROR"),""), "")</f>
        <v/>
      </c>
      <c r="AD24" s="7"/>
      <c r="AF24" s="3" t="str">
        <f>IF($A24="ADD",IF(NOT(ISBLANK(AE24)),_xlfn.XLOOKUP(AE24,proposed_sw[lookupValue],proposed_sw[lookupKey],"ERROR"),""), "")</f>
        <v/>
      </c>
      <c r="AG24" s="4"/>
      <c r="AI24" s="3" t="str">
        <f>IF($A24="ADD",IF(NOT(ISBLANK(AH24)),_xlfn.XLOOKUP(AH24,complies[lookupValue],complies[lookupKey],"ERROR"),""), "")</f>
        <v/>
      </c>
      <c r="AJ24" s="5"/>
      <c r="AK24" s="7"/>
      <c r="AL24" s="4" t="str">
        <f t="shared" ca="1" si="3"/>
        <v/>
      </c>
      <c r="AM24" s="4"/>
      <c r="AN24" s="3" t="str">
        <f t="shared" si="4"/>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5"/>
        <v/>
      </c>
      <c r="AT24" s="3" t="str">
        <f>IF($A24="","",IF((AND($A24="ADD",OR(AS24="",AS24="Queenstown-Lakes District Council"))),"70",(_xlfn.XLOOKUP(AS24,ud_organisation_owner[lookupValue],ud_organisation_owner[lookupKey],""))))</f>
        <v/>
      </c>
      <c r="AU24" s="3" t="str">
        <f t="shared" si="6"/>
        <v/>
      </c>
      <c r="AV24" s="3" t="str">
        <f>IF($A24="","",IF((AND($A24="ADD",OR(AU24="",AU24="Queenstown-Lakes District Council"))),"70",(_xlfn.XLOOKUP(AU24,ud_organisation_owner[lookupValue],ud_organisation_owner[lookupKey],""))))</f>
        <v/>
      </c>
      <c r="AW24" s="3" t="str">
        <f t="shared" si="7"/>
        <v/>
      </c>
      <c r="AX24" s="3" t="str">
        <f>IF($A24="","",IF((AND($A24="ADD",OR(AW24="",AW24="Local Authority"))),"17",(_xlfn.XLOOKUP(AW24,ud_sub_organisation[lookupValue],ud_sub_organisation[lookupKey],""))))</f>
        <v/>
      </c>
      <c r="AY24" s="3" t="str">
        <f t="shared" si="8"/>
        <v/>
      </c>
      <c r="AZ24" s="3" t="str">
        <f>IF($A24="","",IF((AND($A24="ADD",OR(AY24="",AY24="Vested assets"))),"12",(_xlfn.XLOOKUP(AY24,ud_work_origin[lookupValue],ud_work_origin[lookupKey],""))))</f>
        <v/>
      </c>
      <c r="BA24" s="6"/>
      <c r="BB24" s="2" t="str">
        <f t="shared" si="9"/>
        <v/>
      </c>
      <c r="BC24" s="3" t="str">
        <f t="shared" si="10"/>
        <v/>
      </c>
      <c r="BD24" s="3" t="str">
        <f>IF($A24="","",IF((AND($A24="ADD",OR(BC24="",BC24="Excellent"))),"1",(_xlfn.XLOOKUP(BC24,condition[lookupValue],condition[lookupKey],""))))</f>
        <v/>
      </c>
      <c r="BE24" s="7" t="str">
        <f t="shared" si="11"/>
        <v/>
      </c>
      <c r="BF24" s="8"/>
    </row>
    <row r="25" spans="2:58">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IF($A25="ADD",IF(NOT(ISBLANK(AA25)),_xlfn.XLOOKUP(AA25,ud_cover_cycle_friendly[lookupValue],ud_cover_cycle_friendly[lookupKey],"ERROR"),""), "")</f>
        <v/>
      </c>
      <c r="AD25" s="7"/>
      <c r="AF25" s="3" t="str">
        <f>IF($A25="ADD",IF(NOT(ISBLANK(AE25)),_xlfn.XLOOKUP(AE25,proposed_sw[lookupValue],proposed_sw[lookupKey],"ERROR"),""), "")</f>
        <v/>
      </c>
      <c r="AG25" s="4"/>
      <c r="AI25" s="3" t="str">
        <f>IF($A25="ADD",IF(NOT(ISBLANK(AH25)),_xlfn.XLOOKUP(AH25,complies[lookupValue],complies[lookupKey],"ERROR"),""), "")</f>
        <v/>
      </c>
      <c r="AJ25" s="5"/>
      <c r="AK25" s="7"/>
      <c r="AL25" s="4" t="str">
        <f t="shared" ca="1" si="3"/>
        <v/>
      </c>
      <c r="AM25" s="4"/>
      <c r="AN25" s="3" t="str">
        <f t="shared" si="4"/>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5"/>
        <v/>
      </c>
      <c r="AT25" s="3" t="str">
        <f>IF($A25="","",IF((AND($A25="ADD",OR(AS25="",AS25="Queenstown-Lakes District Council"))),"70",(_xlfn.XLOOKUP(AS25,ud_organisation_owner[lookupValue],ud_organisation_owner[lookupKey],""))))</f>
        <v/>
      </c>
      <c r="AU25" s="3" t="str">
        <f t="shared" si="6"/>
        <v/>
      </c>
      <c r="AV25" s="3" t="str">
        <f>IF($A25="","",IF((AND($A25="ADD",OR(AU25="",AU25="Queenstown-Lakes District Council"))),"70",(_xlfn.XLOOKUP(AU25,ud_organisation_owner[lookupValue],ud_organisation_owner[lookupKey],""))))</f>
        <v/>
      </c>
      <c r="AW25" s="3" t="str">
        <f t="shared" si="7"/>
        <v/>
      </c>
      <c r="AX25" s="3" t="str">
        <f>IF($A25="","",IF((AND($A25="ADD",OR(AW25="",AW25="Local Authority"))),"17",(_xlfn.XLOOKUP(AW25,ud_sub_organisation[lookupValue],ud_sub_organisation[lookupKey],""))))</f>
        <v/>
      </c>
      <c r="AY25" s="3" t="str">
        <f t="shared" si="8"/>
        <v/>
      </c>
      <c r="AZ25" s="3" t="str">
        <f>IF($A25="","",IF((AND($A25="ADD",OR(AY25="",AY25="Vested assets"))),"12",(_xlfn.XLOOKUP(AY25,ud_work_origin[lookupValue],ud_work_origin[lookupKey],""))))</f>
        <v/>
      </c>
      <c r="BA25" s="6"/>
      <c r="BB25" s="2" t="str">
        <f t="shared" si="9"/>
        <v/>
      </c>
      <c r="BC25" s="3" t="str">
        <f t="shared" si="10"/>
        <v/>
      </c>
      <c r="BD25" s="3" t="str">
        <f>IF($A25="","",IF((AND($A25="ADD",OR(BC25="",BC25="Excellent"))),"1",(_xlfn.XLOOKUP(BC25,condition[lookupValue],condition[lookupKey],""))))</f>
        <v/>
      </c>
      <c r="BE25" s="7" t="str">
        <f t="shared" si="11"/>
        <v/>
      </c>
      <c r="BF25" s="8"/>
    </row>
    <row r="26" spans="2:58">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IF($A26="ADD",IF(NOT(ISBLANK(AA26)),_xlfn.XLOOKUP(AA26,ud_cover_cycle_friendly[lookupValue],ud_cover_cycle_friendly[lookupKey],"ERROR"),""), "")</f>
        <v/>
      </c>
      <c r="AD26" s="7"/>
      <c r="AF26" s="3" t="str">
        <f>IF($A26="ADD",IF(NOT(ISBLANK(AE26)),_xlfn.XLOOKUP(AE26,proposed_sw[lookupValue],proposed_sw[lookupKey],"ERROR"),""), "")</f>
        <v/>
      </c>
      <c r="AG26" s="4"/>
      <c r="AI26" s="3" t="str">
        <f>IF($A26="ADD",IF(NOT(ISBLANK(AH26)),_xlfn.XLOOKUP(AH26,complies[lookupValue],complies[lookupKey],"ERROR"),""), "")</f>
        <v/>
      </c>
      <c r="AJ26" s="5"/>
      <c r="AK26" s="7"/>
      <c r="AL26" s="4" t="str">
        <f t="shared" ca="1" si="3"/>
        <v/>
      </c>
      <c r="AM26" s="4"/>
      <c r="AN26" s="3" t="str">
        <f t="shared" si="4"/>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5"/>
        <v/>
      </c>
      <c r="AT26" s="3" t="str">
        <f>IF($A26="","",IF((AND($A26="ADD",OR(AS26="",AS26="Queenstown-Lakes District Council"))),"70",(_xlfn.XLOOKUP(AS26,ud_organisation_owner[lookupValue],ud_organisation_owner[lookupKey],""))))</f>
        <v/>
      </c>
      <c r="AU26" s="3" t="str">
        <f t="shared" si="6"/>
        <v/>
      </c>
      <c r="AV26" s="3" t="str">
        <f>IF($A26="","",IF((AND($A26="ADD",OR(AU26="",AU26="Queenstown-Lakes District Council"))),"70",(_xlfn.XLOOKUP(AU26,ud_organisation_owner[lookupValue],ud_organisation_owner[lookupKey],""))))</f>
        <v/>
      </c>
      <c r="AW26" s="3" t="str">
        <f t="shared" si="7"/>
        <v/>
      </c>
      <c r="AX26" s="3" t="str">
        <f>IF($A26="","",IF((AND($A26="ADD",OR(AW26="",AW26="Local Authority"))),"17",(_xlfn.XLOOKUP(AW26,ud_sub_organisation[lookupValue],ud_sub_organisation[lookupKey],""))))</f>
        <v/>
      </c>
      <c r="AY26" s="3" t="str">
        <f t="shared" si="8"/>
        <v/>
      </c>
      <c r="AZ26" s="3" t="str">
        <f>IF($A26="","",IF((AND($A26="ADD",OR(AY26="",AY26="Vested assets"))),"12",(_xlfn.XLOOKUP(AY26,ud_work_origin[lookupValue],ud_work_origin[lookupKey],""))))</f>
        <v/>
      </c>
      <c r="BA26" s="6"/>
      <c r="BB26" s="2" t="str">
        <f t="shared" si="9"/>
        <v/>
      </c>
      <c r="BC26" s="3" t="str">
        <f t="shared" si="10"/>
        <v/>
      </c>
      <c r="BD26" s="3" t="str">
        <f>IF($A26="","",IF((AND($A26="ADD",OR(BC26="",BC26="Excellent"))),"1",(_xlfn.XLOOKUP(BC26,condition[lookupValue],condition[lookupKey],""))))</f>
        <v/>
      </c>
      <c r="BE26" s="7" t="str">
        <f t="shared" si="11"/>
        <v/>
      </c>
      <c r="BF26" s="8"/>
    </row>
    <row r="27" spans="2:58">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IF($A27="ADD",IF(NOT(ISBLANK(AA27)),_xlfn.XLOOKUP(AA27,ud_cover_cycle_friendly[lookupValue],ud_cover_cycle_friendly[lookupKey],"ERROR"),""), "")</f>
        <v/>
      </c>
      <c r="AD27" s="7"/>
      <c r="AF27" s="3" t="str">
        <f>IF($A27="ADD",IF(NOT(ISBLANK(AE27)),_xlfn.XLOOKUP(AE27,proposed_sw[lookupValue],proposed_sw[lookupKey],"ERROR"),""), "")</f>
        <v/>
      </c>
      <c r="AG27" s="4"/>
      <c r="AI27" s="3" t="str">
        <f>IF($A27="ADD",IF(NOT(ISBLANK(AH27)),_xlfn.XLOOKUP(AH27,complies[lookupValue],complies[lookupKey],"ERROR"),""), "")</f>
        <v/>
      </c>
      <c r="AJ27" s="5"/>
      <c r="AK27" s="7"/>
      <c r="AL27" s="4" t="str">
        <f t="shared" ca="1" si="3"/>
        <v/>
      </c>
      <c r="AM27" s="4"/>
      <c r="AN27" s="3" t="str">
        <f t="shared" si="4"/>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5"/>
        <v/>
      </c>
      <c r="AT27" s="3" t="str">
        <f>IF($A27="","",IF((AND($A27="ADD",OR(AS27="",AS27="Queenstown-Lakes District Council"))),"70",(_xlfn.XLOOKUP(AS27,ud_organisation_owner[lookupValue],ud_organisation_owner[lookupKey],""))))</f>
        <v/>
      </c>
      <c r="AU27" s="3" t="str">
        <f t="shared" si="6"/>
        <v/>
      </c>
      <c r="AV27" s="3" t="str">
        <f>IF($A27="","",IF((AND($A27="ADD",OR(AU27="",AU27="Queenstown-Lakes District Council"))),"70",(_xlfn.XLOOKUP(AU27,ud_organisation_owner[lookupValue],ud_organisation_owner[lookupKey],""))))</f>
        <v/>
      </c>
      <c r="AW27" s="3" t="str">
        <f t="shared" si="7"/>
        <v/>
      </c>
      <c r="AX27" s="3" t="str">
        <f>IF($A27="","",IF((AND($A27="ADD",OR(AW27="",AW27="Local Authority"))),"17",(_xlfn.XLOOKUP(AW27,ud_sub_organisation[lookupValue],ud_sub_organisation[lookupKey],""))))</f>
        <v/>
      </c>
      <c r="AY27" s="3" t="str">
        <f t="shared" si="8"/>
        <v/>
      </c>
      <c r="AZ27" s="3" t="str">
        <f>IF($A27="","",IF((AND($A27="ADD",OR(AY27="",AY27="Vested assets"))),"12",(_xlfn.XLOOKUP(AY27,ud_work_origin[lookupValue],ud_work_origin[lookupKey],""))))</f>
        <v/>
      </c>
      <c r="BA27" s="6"/>
      <c r="BB27" s="2" t="str">
        <f t="shared" si="9"/>
        <v/>
      </c>
      <c r="BC27" s="3" t="str">
        <f t="shared" si="10"/>
        <v/>
      </c>
      <c r="BD27" s="3" t="str">
        <f>IF($A27="","",IF((AND($A27="ADD",OR(BC27="",BC27="Excellent"))),"1",(_xlfn.XLOOKUP(BC27,condition[lookupValue],condition[lookupKey],""))))</f>
        <v/>
      </c>
      <c r="BE27" s="7" t="str">
        <f t="shared" si="11"/>
        <v/>
      </c>
      <c r="BF27" s="8"/>
    </row>
    <row r="28" spans="2:58">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IF($A28="ADD",IF(NOT(ISBLANK(AA28)),_xlfn.XLOOKUP(AA28,ud_cover_cycle_friendly[lookupValue],ud_cover_cycle_friendly[lookupKey],"ERROR"),""), "")</f>
        <v/>
      </c>
      <c r="AD28" s="7"/>
      <c r="AF28" s="3" t="str">
        <f>IF($A28="ADD",IF(NOT(ISBLANK(AE28)),_xlfn.XLOOKUP(AE28,proposed_sw[lookupValue],proposed_sw[lookupKey],"ERROR"),""), "")</f>
        <v/>
      </c>
      <c r="AG28" s="4"/>
      <c r="AI28" s="3" t="str">
        <f>IF($A28="ADD",IF(NOT(ISBLANK(AH28)),_xlfn.XLOOKUP(AH28,complies[lookupValue],complies[lookupKey],"ERROR"),""), "")</f>
        <v/>
      </c>
      <c r="AJ28" s="5"/>
      <c r="AK28" s="7"/>
      <c r="AL28" s="4" t="str">
        <f t="shared" ca="1" si="3"/>
        <v/>
      </c>
      <c r="AM28" s="4"/>
      <c r="AN28" s="3" t="str">
        <f t="shared" si="4"/>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5"/>
        <v/>
      </c>
      <c r="AT28" s="3" t="str">
        <f>IF($A28="","",IF((AND($A28="ADD",OR(AS28="",AS28="Queenstown-Lakes District Council"))),"70",(_xlfn.XLOOKUP(AS28,ud_organisation_owner[lookupValue],ud_organisation_owner[lookupKey],""))))</f>
        <v/>
      </c>
      <c r="AU28" s="3" t="str">
        <f t="shared" si="6"/>
        <v/>
      </c>
      <c r="AV28" s="3" t="str">
        <f>IF($A28="","",IF((AND($A28="ADD",OR(AU28="",AU28="Queenstown-Lakes District Council"))),"70",(_xlfn.XLOOKUP(AU28,ud_organisation_owner[lookupValue],ud_organisation_owner[lookupKey],""))))</f>
        <v/>
      </c>
      <c r="AW28" s="3" t="str">
        <f t="shared" si="7"/>
        <v/>
      </c>
      <c r="AX28" s="3" t="str">
        <f>IF($A28="","",IF((AND($A28="ADD",OR(AW28="",AW28="Local Authority"))),"17",(_xlfn.XLOOKUP(AW28,ud_sub_organisation[lookupValue],ud_sub_organisation[lookupKey],""))))</f>
        <v/>
      </c>
      <c r="AY28" s="3" t="str">
        <f t="shared" si="8"/>
        <v/>
      </c>
      <c r="AZ28" s="3" t="str">
        <f>IF($A28="","",IF((AND($A28="ADD",OR(AY28="",AY28="Vested assets"))),"12",(_xlfn.XLOOKUP(AY28,ud_work_origin[lookupValue],ud_work_origin[lookupKey],""))))</f>
        <v/>
      </c>
      <c r="BA28" s="6"/>
      <c r="BB28" s="2" t="str">
        <f t="shared" si="9"/>
        <v/>
      </c>
      <c r="BC28" s="3" t="str">
        <f t="shared" si="10"/>
        <v/>
      </c>
      <c r="BD28" s="3" t="str">
        <f>IF($A28="","",IF((AND($A28="ADD",OR(BC28="",BC28="Excellent"))),"1",(_xlfn.XLOOKUP(BC28,condition[lookupValue],condition[lookupKey],""))))</f>
        <v/>
      </c>
      <c r="BE28" s="7" t="str">
        <f t="shared" si="11"/>
        <v/>
      </c>
      <c r="BF28" s="8"/>
    </row>
    <row r="29" spans="2:58">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IF($A29="ADD",IF(NOT(ISBLANK(AA29)),_xlfn.XLOOKUP(AA29,ud_cover_cycle_friendly[lookupValue],ud_cover_cycle_friendly[lookupKey],"ERROR"),""), "")</f>
        <v/>
      </c>
      <c r="AD29" s="7"/>
      <c r="AF29" s="3" t="str">
        <f>IF($A29="ADD",IF(NOT(ISBLANK(AE29)),_xlfn.XLOOKUP(AE29,proposed_sw[lookupValue],proposed_sw[lookupKey],"ERROR"),""), "")</f>
        <v/>
      </c>
      <c r="AG29" s="4"/>
      <c r="AI29" s="3" t="str">
        <f>IF($A29="ADD",IF(NOT(ISBLANK(AH29)),_xlfn.XLOOKUP(AH29,complies[lookupValue],complies[lookupKey],"ERROR"),""), "")</f>
        <v/>
      </c>
      <c r="AJ29" s="5"/>
      <c r="AK29" s="7"/>
      <c r="AL29" s="4" t="str">
        <f t="shared" ca="1" si="3"/>
        <v/>
      </c>
      <c r="AM29" s="4"/>
      <c r="AN29" s="3" t="str">
        <f t="shared" si="4"/>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5"/>
        <v/>
      </c>
      <c r="AT29" s="3" t="str">
        <f>IF($A29="","",IF((AND($A29="ADD",OR(AS29="",AS29="Queenstown-Lakes District Council"))),"70",(_xlfn.XLOOKUP(AS29,ud_organisation_owner[lookupValue],ud_organisation_owner[lookupKey],""))))</f>
        <v/>
      </c>
      <c r="AU29" s="3" t="str">
        <f t="shared" si="6"/>
        <v/>
      </c>
      <c r="AV29" s="3" t="str">
        <f>IF($A29="","",IF((AND($A29="ADD",OR(AU29="",AU29="Queenstown-Lakes District Council"))),"70",(_xlfn.XLOOKUP(AU29,ud_organisation_owner[lookupValue],ud_organisation_owner[lookupKey],""))))</f>
        <v/>
      </c>
      <c r="AW29" s="3" t="str">
        <f t="shared" si="7"/>
        <v/>
      </c>
      <c r="AX29" s="3" t="str">
        <f>IF($A29="","",IF((AND($A29="ADD",OR(AW29="",AW29="Local Authority"))),"17",(_xlfn.XLOOKUP(AW29,ud_sub_organisation[lookupValue],ud_sub_organisation[lookupKey],""))))</f>
        <v/>
      </c>
      <c r="AY29" s="3" t="str">
        <f t="shared" si="8"/>
        <v/>
      </c>
      <c r="AZ29" s="3" t="str">
        <f>IF($A29="","",IF((AND($A29="ADD",OR(AY29="",AY29="Vested assets"))),"12",(_xlfn.XLOOKUP(AY29,ud_work_origin[lookupValue],ud_work_origin[lookupKey],""))))</f>
        <v/>
      </c>
      <c r="BA29" s="6"/>
      <c r="BB29" s="2" t="str">
        <f t="shared" si="9"/>
        <v/>
      </c>
      <c r="BC29" s="3" t="str">
        <f t="shared" si="10"/>
        <v/>
      </c>
      <c r="BD29" s="3" t="str">
        <f>IF($A29="","",IF((AND($A29="ADD",OR(BC29="",BC29="Excellent"))),"1",(_xlfn.XLOOKUP(BC29,condition[lookupValue],condition[lookupKey],""))))</f>
        <v/>
      </c>
      <c r="BE29" s="7" t="str">
        <f t="shared" si="11"/>
        <v/>
      </c>
      <c r="BF29" s="8"/>
    </row>
    <row r="30" spans="2:58">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IF($A30="ADD",IF(NOT(ISBLANK(AA30)),_xlfn.XLOOKUP(AA30,ud_cover_cycle_friendly[lookupValue],ud_cover_cycle_friendly[lookupKey],"ERROR"),""), "")</f>
        <v/>
      </c>
      <c r="AD30" s="7"/>
      <c r="AF30" s="3" t="str">
        <f>IF($A30="ADD",IF(NOT(ISBLANK(AE30)),_xlfn.XLOOKUP(AE30,proposed_sw[lookupValue],proposed_sw[lookupKey],"ERROR"),""), "")</f>
        <v/>
      </c>
      <c r="AG30" s="4"/>
      <c r="AI30" s="3" t="str">
        <f>IF($A30="ADD",IF(NOT(ISBLANK(AH30)),_xlfn.XLOOKUP(AH30,complies[lookupValue],complies[lookupKey],"ERROR"),""), "")</f>
        <v/>
      </c>
      <c r="AJ30" s="5"/>
      <c r="AK30" s="7"/>
      <c r="AL30" s="4" t="str">
        <f t="shared" ca="1" si="3"/>
        <v/>
      </c>
      <c r="AM30" s="4"/>
      <c r="AN30" s="3" t="str">
        <f t="shared" si="4"/>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5"/>
        <v/>
      </c>
      <c r="AT30" s="3" t="str">
        <f>IF($A30="","",IF((AND($A30="ADD",OR(AS30="",AS30="Queenstown-Lakes District Council"))),"70",(_xlfn.XLOOKUP(AS30,ud_organisation_owner[lookupValue],ud_organisation_owner[lookupKey],""))))</f>
        <v/>
      </c>
      <c r="AU30" s="3" t="str">
        <f t="shared" si="6"/>
        <v/>
      </c>
      <c r="AV30" s="3" t="str">
        <f>IF($A30="","",IF((AND($A30="ADD",OR(AU30="",AU30="Queenstown-Lakes District Council"))),"70",(_xlfn.XLOOKUP(AU30,ud_organisation_owner[lookupValue],ud_organisation_owner[lookupKey],""))))</f>
        <v/>
      </c>
      <c r="AW30" s="3" t="str">
        <f t="shared" si="7"/>
        <v/>
      </c>
      <c r="AX30" s="3" t="str">
        <f>IF($A30="","",IF((AND($A30="ADD",OR(AW30="",AW30="Local Authority"))),"17",(_xlfn.XLOOKUP(AW30,ud_sub_organisation[lookupValue],ud_sub_organisation[lookupKey],""))))</f>
        <v/>
      </c>
      <c r="AY30" s="3" t="str">
        <f t="shared" si="8"/>
        <v/>
      </c>
      <c r="AZ30" s="3" t="str">
        <f>IF($A30="","",IF((AND($A30="ADD",OR(AY30="",AY30="Vested assets"))),"12",(_xlfn.XLOOKUP(AY30,ud_work_origin[lookupValue],ud_work_origin[lookupKey],""))))</f>
        <v/>
      </c>
      <c r="BA30" s="6"/>
      <c r="BB30" s="2" t="str">
        <f t="shared" si="9"/>
        <v/>
      </c>
      <c r="BC30" s="3" t="str">
        <f t="shared" si="10"/>
        <v/>
      </c>
      <c r="BD30" s="3" t="str">
        <f>IF($A30="","",IF((AND($A30="ADD",OR(BC30="",BC30="Excellent"))),"1",(_xlfn.XLOOKUP(BC30,condition[lookupValue],condition[lookupKey],""))))</f>
        <v/>
      </c>
      <c r="BE30" s="7" t="str">
        <f t="shared" si="11"/>
        <v/>
      </c>
      <c r="BF30" s="8"/>
    </row>
    <row r="31" spans="2:58">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IF($A31="ADD",IF(NOT(ISBLANK(AA31)),_xlfn.XLOOKUP(AA31,ud_cover_cycle_friendly[lookupValue],ud_cover_cycle_friendly[lookupKey],"ERROR"),""), "")</f>
        <v/>
      </c>
      <c r="AD31" s="7"/>
      <c r="AF31" s="3" t="str">
        <f>IF($A31="ADD",IF(NOT(ISBLANK(AE31)),_xlfn.XLOOKUP(AE31,proposed_sw[lookupValue],proposed_sw[lookupKey],"ERROR"),""), "")</f>
        <v/>
      </c>
      <c r="AG31" s="4"/>
      <c r="AI31" s="3" t="str">
        <f>IF($A31="ADD",IF(NOT(ISBLANK(AH31)),_xlfn.XLOOKUP(AH31,complies[lookupValue],complies[lookupKey],"ERROR"),""), "")</f>
        <v/>
      </c>
      <c r="AJ31" s="5"/>
      <c r="AK31" s="7"/>
      <c r="AL31" s="4" t="str">
        <f t="shared" ca="1" si="3"/>
        <v/>
      </c>
      <c r="AM31" s="4"/>
      <c r="AN31" s="3" t="str">
        <f t="shared" si="4"/>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5"/>
        <v/>
      </c>
      <c r="AT31" s="3" t="str">
        <f>IF($A31="","",IF((AND($A31="ADD",OR(AS31="",AS31="Queenstown-Lakes District Council"))),"70",(_xlfn.XLOOKUP(AS31,ud_organisation_owner[lookupValue],ud_organisation_owner[lookupKey],""))))</f>
        <v/>
      </c>
      <c r="AU31" s="3" t="str">
        <f t="shared" si="6"/>
        <v/>
      </c>
      <c r="AV31" s="3" t="str">
        <f>IF($A31="","",IF((AND($A31="ADD",OR(AU31="",AU31="Queenstown-Lakes District Council"))),"70",(_xlfn.XLOOKUP(AU31,ud_organisation_owner[lookupValue],ud_organisation_owner[lookupKey],""))))</f>
        <v/>
      </c>
      <c r="AW31" s="3" t="str">
        <f t="shared" si="7"/>
        <v/>
      </c>
      <c r="AX31" s="3" t="str">
        <f>IF($A31="","",IF((AND($A31="ADD",OR(AW31="",AW31="Local Authority"))),"17",(_xlfn.XLOOKUP(AW31,ud_sub_organisation[lookupValue],ud_sub_organisation[lookupKey],""))))</f>
        <v/>
      </c>
      <c r="AY31" s="3" t="str">
        <f t="shared" si="8"/>
        <v/>
      </c>
      <c r="AZ31" s="3" t="str">
        <f>IF($A31="","",IF((AND($A31="ADD",OR(AY31="",AY31="Vested assets"))),"12",(_xlfn.XLOOKUP(AY31,ud_work_origin[lookupValue],ud_work_origin[lookupKey],""))))</f>
        <v/>
      </c>
      <c r="BA31" s="6"/>
      <c r="BB31" s="2" t="str">
        <f t="shared" si="9"/>
        <v/>
      </c>
      <c r="BC31" s="3" t="str">
        <f t="shared" si="10"/>
        <v/>
      </c>
      <c r="BD31" s="3" t="str">
        <f>IF($A31="","",IF((AND($A31="ADD",OR(BC31="",BC31="Excellent"))),"1",(_xlfn.XLOOKUP(BC31,condition[lookupValue],condition[lookupKey],""))))</f>
        <v/>
      </c>
      <c r="BE31" s="7" t="str">
        <f t="shared" si="11"/>
        <v/>
      </c>
      <c r="BF31" s="8"/>
    </row>
    <row r="32" spans="2:58">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IF($A32="ADD",IF(NOT(ISBLANK(AA32)),_xlfn.XLOOKUP(AA32,ud_cover_cycle_friendly[lookupValue],ud_cover_cycle_friendly[lookupKey],"ERROR"),""), "")</f>
        <v/>
      </c>
      <c r="AD32" s="7"/>
      <c r="AF32" s="3" t="str">
        <f>IF($A32="ADD",IF(NOT(ISBLANK(AE32)),_xlfn.XLOOKUP(AE32,proposed_sw[lookupValue],proposed_sw[lookupKey],"ERROR"),""), "")</f>
        <v/>
      </c>
      <c r="AG32" s="4"/>
      <c r="AI32" s="3" t="str">
        <f>IF($A32="ADD",IF(NOT(ISBLANK(AH32)),_xlfn.XLOOKUP(AH32,complies[lookupValue],complies[lookupKey],"ERROR"),""), "")</f>
        <v/>
      </c>
      <c r="AJ32" s="5"/>
      <c r="AK32" s="7"/>
      <c r="AL32" s="4" t="str">
        <f t="shared" ca="1" si="3"/>
        <v/>
      </c>
      <c r="AM32" s="4"/>
      <c r="AN32" s="3" t="str">
        <f t="shared" si="4"/>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5"/>
        <v/>
      </c>
      <c r="AT32" s="3" t="str">
        <f>IF($A32="","",IF((AND($A32="ADD",OR(AS32="",AS32="Queenstown-Lakes District Council"))),"70",(_xlfn.XLOOKUP(AS32,ud_organisation_owner[lookupValue],ud_organisation_owner[lookupKey],""))))</f>
        <v/>
      </c>
      <c r="AU32" s="3" t="str">
        <f t="shared" si="6"/>
        <v/>
      </c>
      <c r="AV32" s="3" t="str">
        <f>IF($A32="","",IF((AND($A32="ADD",OR(AU32="",AU32="Queenstown-Lakes District Council"))),"70",(_xlfn.XLOOKUP(AU32,ud_organisation_owner[lookupValue],ud_organisation_owner[lookupKey],""))))</f>
        <v/>
      </c>
      <c r="AW32" s="3" t="str">
        <f t="shared" si="7"/>
        <v/>
      </c>
      <c r="AX32" s="3" t="str">
        <f>IF($A32="","",IF((AND($A32="ADD",OR(AW32="",AW32="Local Authority"))),"17",(_xlfn.XLOOKUP(AW32,ud_sub_organisation[lookupValue],ud_sub_organisation[lookupKey],""))))</f>
        <v/>
      </c>
      <c r="AY32" s="3" t="str">
        <f t="shared" si="8"/>
        <v/>
      </c>
      <c r="AZ32" s="3" t="str">
        <f>IF($A32="","",IF((AND($A32="ADD",OR(AY32="",AY32="Vested assets"))),"12",(_xlfn.XLOOKUP(AY32,ud_work_origin[lookupValue],ud_work_origin[lookupKey],""))))</f>
        <v/>
      </c>
      <c r="BA32" s="6"/>
      <c r="BB32" s="2" t="str">
        <f t="shared" si="9"/>
        <v/>
      </c>
      <c r="BC32" s="3" t="str">
        <f t="shared" si="10"/>
        <v/>
      </c>
      <c r="BD32" s="3" t="str">
        <f>IF($A32="","",IF((AND($A32="ADD",OR(BC32="",BC32="Excellent"))),"1",(_xlfn.XLOOKUP(BC32,condition[lookupValue],condition[lookupKey],""))))</f>
        <v/>
      </c>
      <c r="BE32" s="7" t="str">
        <f t="shared" si="11"/>
        <v/>
      </c>
      <c r="BF32" s="8"/>
    </row>
    <row r="33" spans="2:58">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IF($A33="ADD",IF(NOT(ISBLANK(AA33)),_xlfn.XLOOKUP(AA33,ud_cover_cycle_friendly[lookupValue],ud_cover_cycle_friendly[lookupKey],"ERROR"),""), "")</f>
        <v/>
      </c>
      <c r="AD33" s="7"/>
      <c r="AF33" s="3" t="str">
        <f>IF($A33="ADD",IF(NOT(ISBLANK(AE33)),_xlfn.XLOOKUP(AE33,proposed_sw[lookupValue],proposed_sw[lookupKey],"ERROR"),""), "")</f>
        <v/>
      </c>
      <c r="AG33" s="4"/>
      <c r="AI33" s="3" t="str">
        <f>IF($A33="ADD",IF(NOT(ISBLANK(AH33)),_xlfn.XLOOKUP(AH33,complies[lookupValue],complies[lookupKey],"ERROR"),""), "")</f>
        <v/>
      </c>
      <c r="AJ33" s="5"/>
      <c r="AK33" s="7"/>
      <c r="AL33" s="4" t="str">
        <f t="shared" ca="1" si="3"/>
        <v/>
      </c>
      <c r="AM33" s="4"/>
      <c r="AN33" s="3" t="str">
        <f t="shared" si="4"/>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5"/>
        <v/>
      </c>
      <c r="AT33" s="3" t="str">
        <f>IF($A33="","",IF((AND($A33="ADD",OR(AS33="",AS33="Queenstown-Lakes District Council"))),"70",(_xlfn.XLOOKUP(AS33,ud_organisation_owner[lookupValue],ud_organisation_owner[lookupKey],""))))</f>
        <v/>
      </c>
      <c r="AU33" s="3" t="str">
        <f t="shared" si="6"/>
        <v/>
      </c>
      <c r="AV33" s="3" t="str">
        <f>IF($A33="","",IF((AND($A33="ADD",OR(AU33="",AU33="Queenstown-Lakes District Council"))),"70",(_xlfn.XLOOKUP(AU33,ud_organisation_owner[lookupValue],ud_organisation_owner[lookupKey],""))))</f>
        <v/>
      </c>
      <c r="AW33" s="3" t="str">
        <f t="shared" si="7"/>
        <v/>
      </c>
      <c r="AX33" s="3" t="str">
        <f>IF($A33="","",IF((AND($A33="ADD",OR(AW33="",AW33="Local Authority"))),"17",(_xlfn.XLOOKUP(AW33,ud_sub_organisation[lookupValue],ud_sub_organisation[lookupKey],""))))</f>
        <v/>
      </c>
      <c r="AY33" s="3" t="str">
        <f t="shared" si="8"/>
        <v/>
      </c>
      <c r="AZ33" s="3" t="str">
        <f>IF($A33="","",IF((AND($A33="ADD",OR(AY33="",AY33="Vested assets"))),"12",(_xlfn.XLOOKUP(AY33,ud_work_origin[lookupValue],ud_work_origin[lookupKey],""))))</f>
        <v/>
      </c>
      <c r="BA33" s="6"/>
      <c r="BB33" s="2" t="str">
        <f t="shared" si="9"/>
        <v/>
      </c>
      <c r="BC33" s="3" t="str">
        <f t="shared" si="10"/>
        <v/>
      </c>
      <c r="BD33" s="3" t="str">
        <f>IF($A33="","",IF((AND($A33="ADD",OR(BC33="",BC33="Excellent"))),"1",(_xlfn.XLOOKUP(BC33,condition[lookupValue],condition[lookupKey],""))))</f>
        <v/>
      </c>
      <c r="BE33" s="7" t="str">
        <f t="shared" si="11"/>
        <v/>
      </c>
      <c r="BF33" s="8"/>
    </row>
    <row r="34" spans="2:58">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IF($A34="ADD",IF(NOT(ISBLANK(AA34)),_xlfn.XLOOKUP(AA34,ud_cover_cycle_friendly[lookupValue],ud_cover_cycle_friendly[lookupKey],"ERROR"),""), "")</f>
        <v/>
      </c>
      <c r="AD34" s="7"/>
      <c r="AF34" s="3" t="str">
        <f>IF($A34="ADD",IF(NOT(ISBLANK(AE34)),_xlfn.XLOOKUP(AE34,proposed_sw[lookupValue],proposed_sw[lookupKey],"ERROR"),""), "")</f>
        <v/>
      </c>
      <c r="AG34" s="4"/>
      <c r="AI34" s="3" t="str">
        <f>IF($A34="ADD",IF(NOT(ISBLANK(AH34)),_xlfn.XLOOKUP(AH34,complies[lookupValue],complies[lookupKey],"ERROR"),""), "")</f>
        <v/>
      </c>
      <c r="AJ34" s="5"/>
      <c r="AK34" s="7"/>
      <c r="AL34" s="4" t="str">
        <f t="shared" ca="1" si="3"/>
        <v/>
      </c>
      <c r="AM34" s="4"/>
      <c r="AN34" s="3" t="str">
        <f t="shared" si="4"/>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5"/>
        <v/>
      </c>
      <c r="AT34" s="3" t="str">
        <f>IF($A34="","",IF((AND($A34="ADD",OR(AS34="",AS34="Queenstown-Lakes District Council"))),"70",(_xlfn.XLOOKUP(AS34,ud_organisation_owner[lookupValue],ud_organisation_owner[lookupKey],""))))</f>
        <v/>
      </c>
      <c r="AU34" s="3" t="str">
        <f t="shared" si="6"/>
        <v/>
      </c>
      <c r="AV34" s="3" t="str">
        <f>IF($A34="","",IF((AND($A34="ADD",OR(AU34="",AU34="Queenstown-Lakes District Council"))),"70",(_xlfn.XLOOKUP(AU34,ud_organisation_owner[lookupValue],ud_organisation_owner[lookupKey],""))))</f>
        <v/>
      </c>
      <c r="AW34" s="3" t="str">
        <f t="shared" si="7"/>
        <v/>
      </c>
      <c r="AX34" s="3" t="str">
        <f>IF($A34="","",IF((AND($A34="ADD",OR(AW34="",AW34="Local Authority"))),"17",(_xlfn.XLOOKUP(AW34,ud_sub_organisation[lookupValue],ud_sub_organisation[lookupKey],""))))</f>
        <v/>
      </c>
      <c r="AY34" s="3" t="str">
        <f t="shared" si="8"/>
        <v/>
      </c>
      <c r="AZ34" s="3" t="str">
        <f>IF($A34="","",IF((AND($A34="ADD",OR(AY34="",AY34="Vested assets"))),"12",(_xlfn.XLOOKUP(AY34,ud_work_origin[lookupValue],ud_work_origin[lookupKey],""))))</f>
        <v/>
      </c>
      <c r="BA34" s="6"/>
      <c r="BB34" s="2" t="str">
        <f t="shared" si="9"/>
        <v/>
      </c>
      <c r="BC34" s="3" t="str">
        <f t="shared" si="10"/>
        <v/>
      </c>
      <c r="BD34" s="3" t="str">
        <f>IF($A34="","",IF((AND($A34="ADD",OR(BC34="",BC34="Excellent"))),"1",(_xlfn.XLOOKUP(BC34,condition[lookupValue],condition[lookupKey],""))))</f>
        <v/>
      </c>
      <c r="BE34" s="7" t="str">
        <f t="shared" si="11"/>
        <v/>
      </c>
      <c r="BF34" s="8"/>
    </row>
    <row r="35" spans="2:58">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IF($A35="ADD",IF(NOT(ISBLANK(AA35)),_xlfn.XLOOKUP(AA35,ud_cover_cycle_friendly[lookupValue],ud_cover_cycle_friendly[lookupKey],"ERROR"),""), "")</f>
        <v/>
      </c>
      <c r="AD35" s="7"/>
      <c r="AF35" s="3" t="str">
        <f>IF($A35="ADD",IF(NOT(ISBLANK(AE35)),_xlfn.XLOOKUP(AE35,proposed_sw[lookupValue],proposed_sw[lookupKey],"ERROR"),""), "")</f>
        <v/>
      </c>
      <c r="AG35" s="4"/>
      <c r="AI35" s="3" t="str">
        <f>IF($A35="ADD",IF(NOT(ISBLANK(AH35)),_xlfn.XLOOKUP(AH35,complies[lookupValue],complies[lookupKey],"ERROR"),""), "")</f>
        <v/>
      </c>
      <c r="AJ35" s="5"/>
      <c r="AK35" s="7"/>
      <c r="AL35" s="4" t="str">
        <f t="shared" ca="1" si="3"/>
        <v/>
      </c>
      <c r="AM35" s="4"/>
      <c r="AN35" s="3" t="str">
        <f t="shared" si="4"/>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5"/>
        <v/>
      </c>
      <c r="AT35" s="3" t="str">
        <f>IF($A35="","",IF((AND($A35="ADD",OR(AS35="",AS35="Queenstown-Lakes District Council"))),"70",(_xlfn.XLOOKUP(AS35,ud_organisation_owner[lookupValue],ud_organisation_owner[lookupKey],""))))</f>
        <v/>
      </c>
      <c r="AU35" s="3" t="str">
        <f t="shared" si="6"/>
        <v/>
      </c>
      <c r="AV35" s="3" t="str">
        <f>IF($A35="","",IF((AND($A35="ADD",OR(AU35="",AU35="Queenstown-Lakes District Council"))),"70",(_xlfn.XLOOKUP(AU35,ud_organisation_owner[lookupValue],ud_organisation_owner[lookupKey],""))))</f>
        <v/>
      </c>
      <c r="AW35" s="3" t="str">
        <f t="shared" si="7"/>
        <v/>
      </c>
      <c r="AX35" s="3" t="str">
        <f>IF($A35="","",IF((AND($A35="ADD",OR(AW35="",AW35="Local Authority"))),"17",(_xlfn.XLOOKUP(AW35,ud_sub_organisation[lookupValue],ud_sub_organisation[lookupKey],""))))</f>
        <v/>
      </c>
      <c r="AY35" s="3" t="str">
        <f t="shared" si="8"/>
        <v/>
      </c>
      <c r="AZ35" s="3" t="str">
        <f>IF($A35="","",IF((AND($A35="ADD",OR(AY35="",AY35="Vested assets"))),"12",(_xlfn.XLOOKUP(AY35,ud_work_origin[lookupValue],ud_work_origin[lookupKey],""))))</f>
        <v/>
      </c>
      <c r="BA35" s="6"/>
      <c r="BB35" s="2" t="str">
        <f t="shared" si="9"/>
        <v/>
      </c>
      <c r="BC35" s="3" t="str">
        <f t="shared" si="10"/>
        <v/>
      </c>
      <c r="BD35" s="3" t="str">
        <f>IF($A35="","",IF((AND($A35="ADD",OR(BC35="",BC35="Excellent"))),"1",(_xlfn.XLOOKUP(BC35,condition[lookupValue],condition[lookupKey],""))))</f>
        <v/>
      </c>
      <c r="BE35" s="7" t="str">
        <f t="shared" si="11"/>
        <v/>
      </c>
      <c r="BF35" s="8"/>
    </row>
    <row r="36" spans="2:58">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IF($A36="ADD",IF(NOT(ISBLANK(AA36)),_xlfn.XLOOKUP(AA36,ud_cover_cycle_friendly[lookupValue],ud_cover_cycle_friendly[lookupKey],"ERROR"),""), "")</f>
        <v/>
      </c>
      <c r="AD36" s="7"/>
      <c r="AF36" s="3" t="str">
        <f>IF($A36="ADD",IF(NOT(ISBLANK(AE36)),_xlfn.XLOOKUP(AE36,proposed_sw[lookupValue],proposed_sw[lookupKey],"ERROR"),""), "")</f>
        <v/>
      </c>
      <c r="AG36" s="4"/>
      <c r="AI36" s="3" t="str">
        <f>IF($A36="ADD",IF(NOT(ISBLANK(AH36)),_xlfn.XLOOKUP(AH36,complies[lookupValue],complies[lookupKey],"ERROR"),""), "")</f>
        <v/>
      </c>
      <c r="AJ36" s="5"/>
      <c r="AK36" s="7"/>
      <c r="AL36" s="4" t="str">
        <f t="shared" ca="1" si="3"/>
        <v/>
      </c>
      <c r="AM36" s="4"/>
      <c r="AN36" s="3" t="str">
        <f t="shared" si="4"/>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5"/>
        <v/>
      </c>
      <c r="AT36" s="3" t="str">
        <f>IF($A36="","",IF((AND($A36="ADD",OR(AS36="",AS36="Queenstown-Lakes District Council"))),"70",(_xlfn.XLOOKUP(AS36,ud_organisation_owner[lookupValue],ud_organisation_owner[lookupKey],""))))</f>
        <v/>
      </c>
      <c r="AU36" s="3" t="str">
        <f t="shared" si="6"/>
        <v/>
      </c>
      <c r="AV36" s="3" t="str">
        <f>IF($A36="","",IF((AND($A36="ADD",OR(AU36="",AU36="Queenstown-Lakes District Council"))),"70",(_xlfn.XLOOKUP(AU36,ud_organisation_owner[lookupValue],ud_organisation_owner[lookupKey],""))))</f>
        <v/>
      </c>
      <c r="AW36" s="3" t="str">
        <f t="shared" si="7"/>
        <v/>
      </c>
      <c r="AX36" s="3" t="str">
        <f>IF($A36="","",IF((AND($A36="ADD",OR(AW36="",AW36="Local Authority"))),"17",(_xlfn.XLOOKUP(AW36,ud_sub_organisation[lookupValue],ud_sub_organisation[lookupKey],""))))</f>
        <v/>
      </c>
      <c r="AY36" s="3" t="str">
        <f t="shared" si="8"/>
        <v/>
      </c>
      <c r="AZ36" s="3" t="str">
        <f>IF($A36="","",IF((AND($A36="ADD",OR(AY36="",AY36="Vested assets"))),"12",(_xlfn.XLOOKUP(AY36,ud_work_origin[lookupValue],ud_work_origin[lookupKey],""))))</f>
        <v/>
      </c>
      <c r="BA36" s="6"/>
      <c r="BB36" s="2" t="str">
        <f t="shared" si="9"/>
        <v/>
      </c>
      <c r="BC36" s="3" t="str">
        <f t="shared" si="10"/>
        <v/>
      </c>
      <c r="BD36" s="3" t="str">
        <f>IF($A36="","",IF((AND($A36="ADD",OR(BC36="",BC36="Excellent"))),"1",(_xlfn.XLOOKUP(BC36,condition[lookupValue],condition[lookupKey],""))))</f>
        <v/>
      </c>
      <c r="BE36" s="7" t="str">
        <f t="shared" si="11"/>
        <v/>
      </c>
      <c r="BF36" s="8"/>
    </row>
    <row r="37" spans="2:58">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IF($A37="ADD",IF(NOT(ISBLANK(AA37)),_xlfn.XLOOKUP(AA37,ud_cover_cycle_friendly[lookupValue],ud_cover_cycle_friendly[lookupKey],"ERROR"),""), "")</f>
        <v/>
      </c>
      <c r="AD37" s="7"/>
      <c r="AF37" s="3" t="str">
        <f>IF($A37="ADD",IF(NOT(ISBLANK(AE37)),_xlfn.XLOOKUP(AE37,proposed_sw[lookupValue],proposed_sw[lookupKey],"ERROR"),""), "")</f>
        <v/>
      </c>
      <c r="AG37" s="4"/>
      <c r="AI37" s="3" t="str">
        <f>IF($A37="ADD",IF(NOT(ISBLANK(AH37)),_xlfn.XLOOKUP(AH37,complies[lookupValue],complies[lookupKey],"ERROR"),""), "")</f>
        <v/>
      </c>
      <c r="AJ37" s="5"/>
      <c r="AK37" s="7"/>
      <c r="AL37" s="4" t="str">
        <f t="shared" ca="1" si="3"/>
        <v/>
      </c>
      <c r="AM37" s="4"/>
      <c r="AN37" s="3" t="str">
        <f t="shared" si="4"/>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5"/>
        <v/>
      </c>
      <c r="AT37" s="3" t="str">
        <f>IF($A37="","",IF((AND($A37="ADD",OR(AS37="",AS37="Queenstown-Lakes District Council"))),"70",(_xlfn.XLOOKUP(AS37,ud_organisation_owner[lookupValue],ud_organisation_owner[lookupKey],""))))</f>
        <v/>
      </c>
      <c r="AU37" s="3" t="str">
        <f t="shared" si="6"/>
        <v/>
      </c>
      <c r="AV37" s="3" t="str">
        <f>IF($A37="","",IF((AND($A37="ADD",OR(AU37="",AU37="Queenstown-Lakes District Council"))),"70",(_xlfn.XLOOKUP(AU37,ud_organisation_owner[lookupValue],ud_organisation_owner[lookupKey],""))))</f>
        <v/>
      </c>
      <c r="AW37" s="3" t="str">
        <f t="shared" si="7"/>
        <v/>
      </c>
      <c r="AX37" s="3" t="str">
        <f>IF($A37="","",IF((AND($A37="ADD",OR(AW37="",AW37="Local Authority"))),"17",(_xlfn.XLOOKUP(AW37,ud_sub_organisation[lookupValue],ud_sub_organisation[lookupKey],""))))</f>
        <v/>
      </c>
      <c r="AY37" s="3" t="str">
        <f t="shared" si="8"/>
        <v/>
      </c>
      <c r="AZ37" s="3" t="str">
        <f>IF($A37="","",IF((AND($A37="ADD",OR(AY37="",AY37="Vested assets"))),"12",(_xlfn.XLOOKUP(AY37,ud_work_origin[lookupValue],ud_work_origin[lookupKey],""))))</f>
        <v/>
      </c>
      <c r="BA37" s="6"/>
      <c r="BB37" s="2" t="str">
        <f t="shared" si="9"/>
        <v/>
      </c>
      <c r="BC37" s="3" t="str">
        <f t="shared" si="10"/>
        <v/>
      </c>
      <c r="BD37" s="3" t="str">
        <f>IF($A37="","",IF((AND($A37="ADD",OR(BC37="",BC37="Excellent"))),"1",(_xlfn.XLOOKUP(BC37,condition[lookupValue],condition[lookupKey],""))))</f>
        <v/>
      </c>
      <c r="BE37" s="7" t="str">
        <f t="shared" si="11"/>
        <v/>
      </c>
      <c r="BF37" s="8"/>
    </row>
    <row r="38" spans="2:58">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IF($A38="ADD",IF(NOT(ISBLANK(AA38)),_xlfn.XLOOKUP(AA38,ud_cover_cycle_friendly[lookupValue],ud_cover_cycle_friendly[lookupKey],"ERROR"),""), "")</f>
        <v/>
      </c>
      <c r="AD38" s="7"/>
      <c r="AF38" s="3" t="str">
        <f>IF($A38="ADD",IF(NOT(ISBLANK(AE38)),_xlfn.XLOOKUP(AE38,proposed_sw[lookupValue],proposed_sw[lookupKey],"ERROR"),""), "")</f>
        <v/>
      </c>
      <c r="AG38" s="4"/>
      <c r="AI38" s="3" t="str">
        <f>IF($A38="ADD",IF(NOT(ISBLANK(AH38)),_xlfn.XLOOKUP(AH38,complies[lookupValue],complies[lookupKey],"ERROR"),""), "")</f>
        <v/>
      </c>
      <c r="AJ38" s="5"/>
      <c r="AK38" s="7"/>
      <c r="AL38" s="4" t="str">
        <f t="shared" ca="1" si="3"/>
        <v/>
      </c>
      <c r="AM38" s="4"/>
      <c r="AN38" s="3" t="str">
        <f t="shared" si="4"/>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5"/>
        <v/>
      </c>
      <c r="AT38" s="3" t="str">
        <f>IF($A38="","",IF((AND($A38="ADD",OR(AS38="",AS38="Queenstown-Lakes District Council"))),"70",(_xlfn.XLOOKUP(AS38,ud_organisation_owner[lookupValue],ud_organisation_owner[lookupKey],""))))</f>
        <v/>
      </c>
      <c r="AU38" s="3" t="str">
        <f t="shared" si="6"/>
        <v/>
      </c>
      <c r="AV38" s="3" t="str">
        <f>IF($A38="","",IF((AND($A38="ADD",OR(AU38="",AU38="Queenstown-Lakes District Council"))),"70",(_xlfn.XLOOKUP(AU38,ud_organisation_owner[lookupValue],ud_organisation_owner[lookupKey],""))))</f>
        <v/>
      </c>
      <c r="AW38" s="3" t="str">
        <f t="shared" si="7"/>
        <v/>
      </c>
      <c r="AX38" s="3" t="str">
        <f>IF($A38="","",IF((AND($A38="ADD",OR(AW38="",AW38="Local Authority"))),"17",(_xlfn.XLOOKUP(AW38,ud_sub_organisation[lookupValue],ud_sub_organisation[lookupKey],""))))</f>
        <v/>
      </c>
      <c r="AY38" s="3" t="str">
        <f t="shared" si="8"/>
        <v/>
      </c>
      <c r="AZ38" s="3" t="str">
        <f>IF($A38="","",IF((AND($A38="ADD",OR(AY38="",AY38="Vested assets"))),"12",(_xlfn.XLOOKUP(AY38,ud_work_origin[lookupValue],ud_work_origin[lookupKey],""))))</f>
        <v/>
      </c>
      <c r="BA38" s="6"/>
      <c r="BB38" s="2" t="str">
        <f t="shared" si="9"/>
        <v/>
      </c>
      <c r="BC38" s="3" t="str">
        <f t="shared" si="10"/>
        <v/>
      </c>
      <c r="BD38" s="3" t="str">
        <f>IF($A38="","",IF((AND($A38="ADD",OR(BC38="",BC38="Excellent"))),"1",(_xlfn.XLOOKUP(BC38,condition[lookupValue],condition[lookupKey],""))))</f>
        <v/>
      </c>
      <c r="BE38" s="7" t="str">
        <f t="shared" si="11"/>
        <v/>
      </c>
      <c r="BF38" s="8"/>
    </row>
    <row r="39" spans="2:58">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IF($A39="ADD",IF(NOT(ISBLANK(AA39)),_xlfn.XLOOKUP(AA39,ud_cover_cycle_friendly[lookupValue],ud_cover_cycle_friendly[lookupKey],"ERROR"),""), "")</f>
        <v/>
      </c>
      <c r="AD39" s="7"/>
      <c r="AF39" s="3" t="str">
        <f>IF($A39="ADD",IF(NOT(ISBLANK(AE39)),_xlfn.XLOOKUP(AE39,proposed_sw[lookupValue],proposed_sw[lookupKey],"ERROR"),""), "")</f>
        <v/>
      </c>
      <c r="AG39" s="4"/>
      <c r="AI39" s="3" t="str">
        <f>IF($A39="ADD",IF(NOT(ISBLANK(AH39)),_xlfn.XLOOKUP(AH39,complies[lookupValue],complies[lookupKey],"ERROR"),""), "")</f>
        <v/>
      </c>
      <c r="AJ39" s="5"/>
      <c r="AK39" s="7"/>
      <c r="AL39" s="4" t="str">
        <f t="shared" ca="1" si="3"/>
        <v/>
      </c>
      <c r="AM39" s="4"/>
      <c r="AN39" s="3" t="str">
        <f t="shared" si="4"/>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5"/>
        <v/>
      </c>
      <c r="AT39" s="3" t="str">
        <f>IF($A39="","",IF((AND($A39="ADD",OR(AS39="",AS39="Queenstown-Lakes District Council"))),"70",(_xlfn.XLOOKUP(AS39,ud_organisation_owner[lookupValue],ud_organisation_owner[lookupKey],""))))</f>
        <v/>
      </c>
      <c r="AU39" s="3" t="str">
        <f t="shared" si="6"/>
        <v/>
      </c>
      <c r="AV39" s="3" t="str">
        <f>IF($A39="","",IF((AND($A39="ADD",OR(AU39="",AU39="Queenstown-Lakes District Council"))),"70",(_xlfn.XLOOKUP(AU39,ud_organisation_owner[lookupValue],ud_organisation_owner[lookupKey],""))))</f>
        <v/>
      </c>
      <c r="AW39" s="3" t="str">
        <f t="shared" si="7"/>
        <v/>
      </c>
      <c r="AX39" s="3" t="str">
        <f>IF($A39="","",IF((AND($A39="ADD",OR(AW39="",AW39="Local Authority"))),"17",(_xlfn.XLOOKUP(AW39,ud_sub_organisation[lookupValue],ud_sub_organisation[lookupKey],""))))</f>
        <v/>
      </c>
      <c r="AY39" s="3" t="str">
        <f t="shared" si="8"/>
        <v/>
      </c>
      <c r="AZ39" s="3" t="str">
        <f>IF($A39="","",IF((AND($A39="ADD",OR(AY39="",AY39="Vested assets"))),"12",(_xlfn.XLOOKUP(AY39,ud_work_origin[lookupValue],ud_work_origin[lookupKey],""))))</f>
        <v/>
      </c>
      <c r="BA39" s="6"/>
      <c r="BB39" s="2" t="str">
        <f t="shared" si="9"/>
        <v/>
      </c>
      <c r="BC39" s="3" t="str">
        <f t="shared" si="10"/>
        <v/>
      </c>
      <c r="BD39" s="3" t="str">
        <f>IF($A39="","",IF((AND($A39="ADD",OR(BC39="",BC39="Excellent"))),"1",(_xlfn.XLOOKUP(BC39,condition[lookupValue],condition[lookupKey],""))))</f>
        <v/>
      </c>
      <c r="BE39" s="7" t="str">
        <f t="shared" si="11"/>
        <v/>
      </c>
      <c r="BF39" s="8"/>
    </row>
    <row r="40" spans="2:58">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IF($A40="ADD",IF(NOT(ISBLANK(AA40)),_xlfn.XLOOKUP(AA40,ud_cover_cycle_friendly[lookupValue],ud_cover_cycle_friendly[lookupKey],"ERROR"),""), "")</f>
        <v/>
      </c>
      <c r="AD40" s="7"/>
      <c r="AF40" s="3" t="str">
        <f>IF($A40="ADD",IF(NOT(ISBLANK(AE40)),_xlfn.XLOOKUP(AE40,proposed_sw[lookupValue],proposed_sw[lookupKey],"ERROR"),""), "")</f>
        <v/>
      </c>
      <c r="AG40" s="4"/>
      <c r="AI40" s="3" t="str">
        <f>IF($A40="ADD",IF(NOT(ISBLANK(AH40)),_xlfn.XLOOKUP(AH40,complies[lookupValue],complies[lookupKey],"ERROR"),""), "")</f>
        <v/>
      </c>
      <c r="AJ40" s="5"/>
      <c r="AK40" s="7"/>
      <c r="AL40" s="4" t="str">
        <f t="shared" ca="1" si="3"/>
        <v/>
      </c>
      <c r="AM40" s="4"/>
      <c r="AN40" s="3" t="str">
        <f t="shared" si="4"/>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5"/>
        <v/>
      </c>
      <c r="AT40" s="3" t="str">
        <f>IF($A40="","",IF((AND($A40="ADD",OR(AS40="",AS40="Queenstown-Lakes District Council"))),"70",(_xlfn.XLOOKUP(AS40,ud_organisation_owner[lookupValue],ud_organisation_owner[lookupKey],""))))</f>
        <v/>
      </c>
      <c r="AU40" s="3" t="str">
        <f t="shared" si="6"/>
        <v/>
      </c>
      <c r="AV40" s="3" t="str">
        <f>IF($A40="","",IF((AND($A40="ADD",OR(AU40="",AU40="Queenstown-Lakes District Council"))),"70",(_xlfn.XLOOKUP(AU40,ud_organisation_owner[lookupValue],ud_organisation_owner[lookupKey],""))))</f>
        <v/>
      </c>
      <c r="AW40" s="3" t="str">
        <f t="shared" si="7"/>
        <v/>
      </c>
      <c r="AX40" s="3" t="str">
        <f>IF($A40="","",IF((AND($A40="ADD",OR(AW40="",AW40="Local Authority"))),"17",(_xlfn.XLOOKUP(AW40,ud_sub_organisation[lookupValue],ud_sub_organisation[lookupKey],""))))</f>
        <v/>
      </c>
      <c r="AY40" s="3" t="str">
        <f t="shared" si="8"/>
        <v/>
      </c>
      <c r="AZ40" s="3" t="str">
        <f>IF($A40="","",IF((AND($A40="ADD",OR(AY40="",AY40="Vested assets"))),"12",(_xlfn.XLOOKUP(AY40,ud_work_origin[lookupValue],ud_work_origin[lookupKey],""))))</f>
        <v/>
      </c>
      <c r="BA40" s="6"/>
      <c r="BB40" s="2" t="str">
        <f t="shared" si="9"/>
        <v/>
      </c>
      <c r="BC40" s="3" t="str">
        <f t="shared" si="10"/>
        <v/>
      </c>
      <c r="BD40" s="3" t="str">
        <f>IF($A40="","",IF((AND($A40="ADD",OR(BC40="",BC40="Excellent"))),"1",(_xlfn.XLOOKUP(BC40,condition[lookupValue],condition[lookupKey],""))))</f>
        <v/>
      </c>
      <c r="BE40" s="7" t="str">
        <f t="shared" si="11"/>
        <v/>
      </c>
      <c r="BF40" s="8"/>
    </row>
    <row r="41" spans="2:58">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IF($A41="ADD",IF(NOT(ISBLANK(AA41)),_xlfn.XLOOKUP(AA41,ud_cover_cycle_friendly[lookupValue],ud_cover_cycle_friendly[lookupKey],"ERROR"),""), "")</f>
        <v/>
      </c>
      <c r="AD41" s="7"/>
      <c r="AF41" s="3" t="str">
        <f>IF($A41="ADD",IF(NOT(ISBLANK(AE41)),_xlfn.XLOOKUP(AE41,proposed_sw[lookupValue],proposed_sw[lookupKey],"ERROR"),""), "")</f>
        <v/>
      </c>
      <c r="AG41" s="4"/>
      <c r="AI41" s="3" t="str">
        <f>IF($A41="ADD",IF(NOT(ISBLANK(AH41)),_xlfn.XLOOKUP(AH41,complies[lookupValue],complies[lookupKey],"ERROR"),""), "")</f>
        <v/>
      </c>
      <c r="AJ41" s="5"/>
      <c r="AK41" s="7"/>
      <c r="AL41" s="4" t="str">
        <f t="shared" ca="1" si="3"/>
        <v/>
      </c>
      <c r="AM41" s="4"/>
      <c r="AN41" s="3" t="str">
        <f t="shared" si="4"/>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5"/>
        <v/>
      </c>
      <c r="AT41" s="3" t="str">
        <f>IF($A41="","",IF((AND($A41="ADD",OR(AS41="",AS41="Queenstown-Lakes District Council"))),"70",(_xlfn.XLOOKUP(AS41,ud_organisation_owner[lookupValue],ud_organisation_owner[lookupKey],""))))</f>
        <v/>
      </c>
      <c r="AU41" s="3" t="str">
        <f t="shared" si="6"/>
        <v/>
      </c>
      <c r="AV41" s="3" t="str">
        <f>IF($A41="","",IF((AND($A41="ADD",OR(AU41="",AU41="Queenstown-Lakes District Council"))),"70",(_xlfn.XLOOKUP(AU41,ud_organisation_owner[lookupValue],ud_organisation_owner[lookupKey],""))))</f>
        <v/>
      </c>
      <c r="AW41" s="3" t="str">
        <f t="shared" si="7"/>
        <v/>
      </c>
      <c r="AX41" s="3" t="str">
        <f>IF($A41="","",IF((AND($A41="ADD",OR(AW41="",AW41="Local Authority"))),"17",(_xlfn.XLOOKUP(AW41,ud_sub_organisation[lookupValue],ud_sub_organisation[lookupKey],""))))</f>
        <v/>
      </c>
      <c r="AY41" s="3" t="str">
        <f t="shared" si="8"/>
        <v/>
      </c>
      <c r="AZ41" s="3" t="str">
        <f>IF($A41="","",IF((AND($A41="ADD",OR(AY41="",AY41="Vested assets"))),"12",(_xlfn.XLOOKUP(AY41,ud_work_origin[lookupValue],ud_work_origin[lookupKey],""))))</f>
        <v/>
      </c>
      <c r="BA41" s="6"/>
      <c r="BB41" s="2" t="str">
        <f t="shared" si="9"/>
        <v/>
      </c>
      <c r="BC41" s="3" t="str">
        <f t="shared" si="10"/>
        <v/>
      </c>
      <c r="BD41" s="3" t="str">
        <f>IF($A41="","",IF((AND($A41="ADD",OR(BC41="",BC41="Excellent"))),"1",(_xlfn.XLOOKUP(BC41,condition[lookupValue],condition[lookupKey],""))))</f>
        <v/>
      </c>
      <c r="BE41" s="7" t="str">
        <f t="shared" si="11"/>
        <v/>
      </c>
      <c r="BF41" s="8"/>
    </row>
    <row r="42" spans="2:58">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IF($A42="ADD",IF(NOT(ISBLANK(AA42)),_xlfn.XLOOKUP(AA42,ud_cover_cycle_friendly[lookupValue],ud_cover_cycle_friendly[lookupKey],"ERROR"),""), "")</f>
        <v/>
      </c>
      <c r="AD42" s="7"/>
      <c r="AF42" s="3" t="str">
        <f>IF($A42="ADD",IF(NOT(ISBLANK(AE42)),_xlfn.XLOOKUP(AE42,proposed_sw[lookupValue],proposed_sw[lookupKey],"ERROR"),""), "")</f>
        <v/>
      </c>
      <c r="AG42" s="4"/>
      <c r="AI42" s="3" t="str">
        <f>IF($A42="ADD",IF(NOT(ISBLANK(AH42)),_xlfn.XLOOKUP(AH42,complies[lookupValue],complies[lookupKey],"ERROR"),""), "")</f>
        <v/>
      </c>
      <c r="AJ42" s="5"/>
      <c r="AK42" s="7"/>
      <c r="AL42" s="4" t="str">
        <f t="shared" ca="1" si="3"/>
        <v/>
      </c>
      <c r="AM42" s="4"/>
      <c r="AN42" s="3" t="str">
        <f t="shared" si="4"/>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5"/>
        <v/>
      </c>
      <c r="AT42" s="3" t="str">
        <f>IF($A42="","",IF((AND($A42="ADD",OR(AS42="",AS42="Queenstown-Lakes District Council"))),"70",(_xlfn.XLOOKUP(AS42,ud_organisation_owner[lookupValue],ud_organisation_owner[lookupKey],""))))</f>
        <v/>
      </c>
      <c r="AU42" s="3" t="str">
        <f t="shared" si="6"/>
        <v/>
      </c>
      <c r="AV42" s="3" t="str">
        <f>IF($A42="","",IF((AND($A42="ADD",OR(AU42="",AU42="Queenstown-Lakes District Council"))),"70",(_xlfn.XLOOKUP(AU42,ud_organisation_owner[lookupValue],ud_organisation_owner[lookupKey],""))))</f>
        <v/>
      </c>
      <c r="AW42" s="3" t="str">
        <f t="shared" si="7"/>
        <v/>
      </c>
      <c r="AX42" s="3" t="str">
        <f>IF($A42="","",IF((AND($A42="ADD",OR(AW42="",AW42="Local Authority"))),"17",(_xlfn.XLOOKUP(AW42,ud_sub_organisation[lookupValue],ud_sub_organisation[lookupKey],""))))</f>
        <v/>
      </c>
      <c r="AY42" s="3" t="str">
        <f t="shared" si="8"/>
        <v/>
      </c>
      <c r="AZ42" s="3" t="str">
        <f>IF($A42="","",IF((AND($A42="ADD",OR(AY42="",AY42="Vested assets"))),"12",(_xlfn.XLOOKUP(AY42,ud_work_origin[lookupValue],ud_work_origin[lookupKey],""))))</f>
        <v/>
      </c>
      <c r="BA42" s="6"/>
      <c r="BB42" s="2" t="str">
        <f t="shared" si="9"/>
        <v/>
      </c>
      <c r="BC42" s="3" t="str">
        <f t="shared" si="10"/>
        <v/>
      </c>
      <c r="BD42" s="3" t="str">
        <f>IF($A42="","",IF((AND($A42="ADD",OR(BC42="",BC42="Excellent"))),"1",(_xlfn.XLOOKUP(BC42,condition[lookupValue],condition[lookupKey],""))))</f>
        <v/>
      </c>
      <c r="BE42" s="7" t="str">
        <f t="shared" si="11"/>
        <v/>
      </c>
      <c r="BF42" s="8"/>
    </row>
    <row r="43" spans="2:58">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IF($A43="ADD",IF(NOT(ISBLANK(AA43)),_xlfn.XLOOKUP(AA43,ud_cover_cycle_friendly[lookupValue],ud_cover_cycle_friendly[lookupKey],"ERROR"),""), "")</f>
        <v/>
      </c>
      <c r="AD43" s="7"/>
      <c r="AF43" s="3" t="str">
        <f>IF($A43="ADD",IF(NOT(ISBLANK(AE43)),_xlfn.XLOOKUP(AE43,proposed_sw[lookupValue],proposed_sw[lookupKey],"ERROR"),""), "")</f>
        <v/>
      </c>
      <c r="AG43" s="4"/>
      <c r="AI43" s="3" t="str">
        <f>IF($A43="ADD",IF(NOT(ISBLANK(AH43)),_xlfn.XLOOKUP(AH43,complies[lookupValue],complies[lookupKey],"ERROR"),""), "")</f>
        <v/>
      </c>
      <c r="AJ43" s="5"/>
      <c r="AK43" s="7"/>
      <c r="AL43" s="4" t="str">
        <f t="shared" ca="1" si="3"/>
        <v/>
      </c>
      <c r="AM43" s="4"/>
      <c r="AN43" s="3" t="str">
        <f t="shared" si="4"/>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5"/>
        <v/>
      </c>
      <c r="AT43" s="3" t="str">
        <f>IF($A43="","",IF((AND($A43="ADD",OR(AS43="",AS43="Queenstown-Lakes District Council"))),"70",(_xlfn.XLOOKUP(AS43,ud_organisation_owner[lookupValue],ud_organisation_owner[lookupKey],""))))</f>
        <v/>
      </c>
      <c r="AU43" s="3" t="str">
        <f t="shared" si="6"/>
        <v/>
      </c>
      <c r="AV43" s="3" t="str">
        <f>IF($A43="","",IF((AND($A43="ADD",OR(AU43="",AU43="Queenstown-Lakes District Council"))),"70",(_xlfn.XLOOKUP(AU43,ud_organisation_owner[lookupValue],ud_organisation_owner[lookupKey],""))))</f>
        <v/>
      </c>
      <c r="AW43" s="3" t="str">
        <f t="shared" si="7"/>
        <v/>
      </c>
      <c r="AX43" s="3" t="str">
        <f>IF($A43="","",IF((AND($A43="ADD",OR(AW43="",AW43="Local Authority"))),"17",(_xlfn.XLOOKUP(AW43,ud_sub_organisation[lookupValue],ud_sub_organisation[lookupKey],""))))</f>
        <v/>
      </c>
      <c r="AY43" s="3" t="str">
        <f t="shared" si="8"/>
        <v/>
      </c>
      <c r="AZ43" s="3" t="str">
        <f>IF($A43="","",IF((AND($A43="ADD",OR(AY43="",AY43="Vested assets"))),"12",(_xlfn.XLOOKUP(AY43,ud_work_origin[lookupValue],ud_work_origin[lookupKey],""))))</f>
        <v/>
      </c>
      <c r="BA43" s="6"/>
      <c r="BB43" s="2" t="str">
        <f t="shared" si="9"/>
        <v/>
      </c>
      <c r="BC43" s="3" t="str">
        <f t="shared" si="10"/>
        <v/>
      </c>
      <c r="BD43" s="3" t="str">
        <f>IF($A43="","",IF((AND($A43="ADD",OR(BC43="",BC43="Excellent"))),"1",(_xlfn.XLOOKUP(BC43,condition[lookupValue],condition[lookupKey],""))))</f>
        <v/>
      </c>
      <c r="BE43" s="7" t="str">
        <f t="shared" si="11"/>
        <v/>
      </c>
      <c r="BF43" s="8"/>
    </row>
    <row r="44" spans="2:58">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IF($A44="ADD",IF(NOT(ISBLANK(AA44)),_xlfn.XLOOKUP(AA44,ud_cover_cycle_friendly[lookupValue],ud_cover_cycle_friendly[lookupKey],"ERROR"),""), "")</f>
        <v/>
      </c>
      <c r="AD44" s="7"/>
      <c r="AF44" s="3" t="str">
        <f>IF($A44="ADD",IF(NOT(ISBLANK(AE44)),_xlfn.XLOOKUP(AE44,proposed_sw[lookupValue],proposed_sw[lookupKey],"ERROR"),""), "")</f>
        <v/>
      </c>
      <c r="AG44" s="4"/>
      <c r="AI44" s="3" t="str">
        <f>IF($A44="ADD",IF(NOT(ISBLANK(AH44)),_xlfn.XLOOKUP(AH44,complies[lookupValue],complies[lookupKey],"ERROR"),""), "")</f>
        <v/>
      </c>
      <c r="AJ44" s="5"/>
      <c r="AK44" s="7"/>
      <c r="AL44" s="4" t="str">
        <f t="shared" ca="1" si="3"/>
        <v/>
      </c>
      <c r="AM44" s="4"/>
      <c r="AN44" s="3" t="str">
        <f t="shared" si="4"/>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5"/>
        <v/>
      </c>
      <c r="AT44" s="3" t="str">
        <f>IF($A44="","",IF((AND($A44="ADD",OR(AS44="",AS44="Queenstown-Lakes District Council"))),"70",(_xlfn.XLOOKUP(AS44,ud_organisation_owner[lookupValue],ud_organisation_owner[lookupKey],""))))</f>
        <v/>
      </c>
      <c r="AU44" s="3" t="str">
        <f t="shared" si="6"/>
        <v/>
      </c>
      <c r="AV44" s="3" t="str">
        <f>IF($A44="","",IF((AND($A44="ADD",OR(AU44="",AU44="Queenstown-Lakes District Council"))),"70",(_xlfn.XLOOKUP(AU44,ud_organisation_owner[lookupValue],ud_organisation_owner[lookupKey],""))))</f>
        <v/>
      </c>
      <c r="AW44" s="3" t="str">
        <f t="shared" si="7"/>
        <v/>
      </c>
      <c r="AX44" s="3" t="str">
        <f>IF($A44="","",IF((AND($A44="ADD",OR(AW44="",AW44="Local Authority"))),"17",(_xlfn.XLOOKUP(AW44,ud_sub_organisation[lookupValue],ud_sub_organisation[lookupKey],""))))</f>
        <v/>
      </c>
      <c r="AY44" s="3" t="str">
        <f t="shared" si="8"/>
        <v/>
      </c>
      <c r="AZ44" s="3" t="str">
        <f>IF($A44="","",IF((AND($A44="ADD",OR(AY44="",AY44="Vested assets"))),"12",(_xlfn.XLOOKUP(AY44,ud_work_origin[lookupValue],ud_work_origin[lookupKey],""))))</f>
        <v/>
      </c>
      <c r="BA44" s="6"/>
      <c r="BB44" s="2" t="str">
        <f t="shared" si="9"/>
        <v/>
      </c>
      <c r="BC44" s="3" t="str">
        <f t="shared" si="10"/>
        <v/>
      </c>
      <c r="BD44" s="3" t="str">
        <f>IF($A44="","",IF((AND($A44="ADD",OR(BC44="",BC44="Excellent"))),"1",(_xlfn.XLOOKUP(BC44,condition[lookupValue],condition[lookupKey],""))))</f>
        <v/>
      </c>
      <c r="BE44" s="7" t="str">
        <f t="shared" si="11"/>
        <v/>
      </c>
      <c r="BF44" s="8"/>
    </row>
    <row r="45" spans="2:58">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IF($A45="ADD",IF(NOT(ISBLANK(AA45)),_xlfn.XLOOKUP(AA45,ud_cover_cycle_friendly[lookupValue],ud_cover_cycle_friendly[lookupKey],"ERROR"),""), "")</f>
        <v/>
      </c>
      <c r="AD45" s="7"/>
      <c r="AF45" s="3" t="str">
        <f>IF($A45="ADD",IF(NOT(ISBLANK(AE45)),_xlfn.XLOOKUP(AE45,proposed_sw[lookupValue],proposed_sw[lookupKey],"ERROR"),""), "")</f>
        <v/>
      </c>
      <c r="AG45" s="4"/>
      <c r="AI45" s="3" t="str">
        <f>IF($A45="ADD",IF(NOT(ISBLANK(AH45)),_xlfn.XLOOKUP(AH45,complies[lookupValue],complies[lookupKey],"ERROR"),""), "")</f>
        <v/>
      </c>
      <c r="AJ45" s="5"/>
      <c r="AK45" s="7"/>
      <c r="AL45" s="4" t="str">
        <f t="shared" ca="1" si="3"/>
        <v/>
      </c>
      <c r="AM45" s="4"/>
      <c r="AN45" s="3" t="str">
        <f t="shared" si="4"/>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5"/>
        <v/>
      </c>
      <c r="AT45" s="3" t="str">
        <f>IF($A45="","",IF((AND($A45="ADD",OR(AS45="",AS45="Queenstown-Lakes District Council"))),"70",(_xlfn.XLOOKUP(AS45,ud_organisation_owner[lookupValue],ud_organisation_owner[lookupKey],""))))</f>
        <v/>
      </c>
      <c r="AU45" s="3" t="str">
        <f t="shared" si="6"/>
        <v/>
      </c>
      <c r="AV45" s="3" t="str">
        <f>IF($A45="","",IF((AND($A45="ADD",OR(AU45="",AU45="Queenstown-Lakes District Council"))),"70",(_xlfn.XLOOKUP(AU45,ud_organisation_owner[lookupValue],ud_organisation_owner[lookupKey],""))))</f>
        <v/>
      </c>
      <c r="AW45" s="3" t="str">
        <f t="shared" si="7"/>
        <v/>
      </c>
      <c r="AX45" s="3" t="str">
        <f>IF($A45="","",IF((AND($A45="ADD",OR(AW45="",AW45="Local Authority"))),"17",(_xlfn.XLOOKUP(AW45,ud_sub_organisation[lookupValue],ud_sub_organisation[lookupKey],""))))</f>
        <v/>
      </c>
      <c r="AY45" s="3" t="str">
        <f t="shared" si="8"/>
        <v/>
      </c>
      <c r="AZ45" s="3" t="str">
        <f>IF($A45="","",IF((AND($A45="ADD",OR(AY45="",AY45="Vested assets"))),"12",(_xlfn.XLOOKUP(AY45,ud_work_origin[lookupValue],ud_work_origin[lookupKey],""))))</f>
        <v/>
      </c>
      <c r="BA45" s="6"/>
      <c r="BB45" s="2" t="str">
        <f t="shared" si="9"/>
        <v/>
      </c>
      <c r="BC45" s="3" t="str">
        <f t="shared" si="10"/>
        <v/>
      </c>
      <c r="BD45" s="3" t="str">
        <f>IF($A45="","",IF((AND($A45="ADD",OR(BC45="",BC45="Excellent"))),"1",(_xlfn.XLOOKUP(BC45,condition[lookupValue],condition[lookupKey],""))))</f>
        <v/>
      </c>
      <c r="BE45" s="7" t="str">
        <f t="shared" si="11"/>
        <v/>
      </c>
      <c r="BF45" s="8"/>
    </row>
    <row r="46" spans="2:58">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IF($A46="ADD",IF(NOT(ISBLANK(AA46)),_xlfn.XLOOKUP(AA46,ud_cover_cycle_friendly[lookupValue],ud_cover_cycle_friendly[lookupKey],"ERROR"),""), "")</f>
        <v/>
      </c>
      <c r="AD46" s="7"/>
      <c r="AF46" s="3" t="str">
        <f>IF($A46="ADD",IF(NOT(ISBLANK(AE46)),_xlfn.XLOOKUP(AE46,proposed_sw[lookupValue],proposed_sw[lookupKey],"ERROR"),""), "")</f>
        <v/>
      </c>
      <c r="AG46" s="4"/>
      <c r="AI46" s="3" t="str">
        <f>IF($A46="ADD",IF(NOT(ISBLANK(AH46)),_xlfn.XLOOKUP(AH46,complies[lookupValue],complies[lookupKey],"ERROR"),""), "")</f>
        <v/>
      </c>
      <c r="AJ46" s="5"/>
      <c r="AK46" s="7"/>
      <c r="AL46" s="4" t="str">
        <f t="shared" ca="1" si="3"/>
        <v/>
      </c>
      <c r="AM46" s="4"/>
      <c r="AN46" s="3" t="str">
        <f t="shared" si="4"/>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5"/>
        <v/>
      </c>
      <c r="AT46" s="3" t="str">
        <f>IF($A46="","",IF((AND($A46="ADD",OR(AS46="",AS46="Queenstown-Lakes District Council"))),"70",(_xlfn.XLOOKUP(AS46,ud_organisation_owner[lookupValue],ud_organisation_owner[lookupKey],""))))</f>
        <v/>
      </c>
      <c r="AU46" s="3" t="str">
        <f t="shared" si="6"/>
        <v/>
      </c>
      <c r="AV46" s="3" t="str">
        <f>IF($A46="","",IF((AND($A46="ADD",OR(AU46="",AU46="Queenstown-Lakes District Council"))),"70",(_xlfn.XLOOKUP(AU46,ud_organisation_owner[lookupValue],ud_organisation_owner[lookupKey],""))))</f>
        <v/>
      </c>
      <c r="AW46" s="3" t="str">
        <f t="shared" si="7"/>
        <v/>
      </c>
      <c r="AX46" s="3" t="str">
        <f>IF($A46="","",IF((AND($A46="ADD",OR(AW46="",AW46="Local Authority"))),"17",(_xlfn.XLOOKUP(AW46,ud_sub_organisation[lookupValue],ud_sub_organisation[lookupKey],""))))</f>
        <v/>
      </c>
      <c r="AY46" s="3" t="str">
        <f t="shared" si="8"/>
        <v/>
      </c>
      <c r="AZ46" s="3" t="str">
        <f>IF($A46="","",IF((AND($A46="ADD",OR(AY46="",AY46="Vested assets"))),"12",(_xlfn.XLOOKUP(AY46,ud_work_origin[lookupValue],ud_work_origin[lookupKey],""))))</f>
        <v/>
      </c>
      <c r="BA46" s="6"/>
      <c r="BB46" s="2" t="str">
        <f t="shared" si="9"/>
        <v/>
      </c>
      <c r="BC46" s="3" t="str">
        <f t="shared" si="10"/>
        <v/>
      </c>
      <c r="BD46" s="3" t="str">
        <f>IF($A46="","",IF((AND($A46="ADD",OR(BC46="",BC46="Excellent"))),"1",(_xlfn.XLOOKUP(BC46,condition[lookupValue],condition[lookupKey],""))))</f>
        <v/>
      </c>
      <c r="BE46" s="7" t="str">
        <f t="shared" si="11"/>
        <v/>
      </c>
      <c r="BF46" s="8"/>
    </row>
    <row r="47" spans="2:58">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IF($A47="ADD",IF(NOT(ISBLANK(AA47)),_xlfn.XLOOKUP(AA47,ud_cover_cycle_friendly[lookupValue],ud_cover_cycle_friendly[lookupKey],"ERROR"),""), "")</f>
        <v/>
      </c>
      <c r="AD47" s="7"/>
      <c r="AF47" s="3" t="str">
        <f>IF($A47="ADD",IF(NOT(ISBLANK(AE47)),_xlfn.XLOOKUP(AE47,proposed_sw[lookupValue],proposed_sw[lookupKey],"ERROR"),""), "")</f>
        <v/>
      </c>
      <c r="AG47" s="4"/>
      <c r="AI47" s="3" t="str">
        <f>IF($A47="ADD",IF(NOT(ISBLANK(AH47)),_xlfn.XLOOKUP(AH47,complies[lookupValue],complies[lookupKey],"ERROR"),""), "")</f>
        <v/>
      </c>
      <c r="AJ47" s="5"/>
      <c r="AK47" s="7"/>
      <c r="AL47" s="4" t="str">
        <f t="shared" ca="1" si="3"/>
        <v/>
      </c>
      <c r="AM47" s="4"/>
      <c r="AN47" s="3" t="str">
        <f t="shared" si="4"/>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5"/>
        <v/>
      </c>
      <c r="AT47" s="3" t="str">
        <f>IF($A47="","",IF((AND($A47="ADD",OR(AS47="",AS47="Queenstown-Lakes District Council"))),"70",(_xlfn.XLOOKUP(AS47,ud_organisation_owner[lookupValue],ud_organisation_owner[lookupKey],""))))</f>
        <v/>
      </c>
      <c r="AU47" s="3" t="str">
        <f t="shared" si="6"/>
        <v/>
      </c>
      <c r="AV47" s="3" t="str">
        <f>IF($A47="","",IF((AND($A47="ADD",OR(AU47="",AU47="Queenstown-Lakes District Council"))),"70",(_xlfn.XLOOKUP(AU47,ud_organisation_owner[lookupValue],ud_organisation_owner[lookupKey],""))))</f>
        <v/>
      </c>
      <c r="AW47" s="3" t="str">
        <f t="shared" si="7"/>
        <v/>
      </c>
      <c r="AX47" s="3" t="str">
        <f>IF($A47="","",IF((AND($A47="ADD",OR(AW47="",AW47="Local Authority"))),"17",(_xlfn.XLOOKUP(AW47,ud_sub_organisation[lookupValue],ud_sub_organisation[lookupKey],""))))</f>
        <v/>
      </c>
      <c r="AY47" s="3" t="str">
        <f t="shared" si="8"/>
        <v/>
      </c>
      <c r="AZ47" s="3" t="str">
        <f>IF($A47="","",IF((AND($A47="ADD",OR(AY47="",AY47="Vested assets"))),"12",(_xlfn.XLOOKUP(AY47,ud_work_origin[lookupValue],ud_work_origin[lookupKey],""))))</f>
        <v/>
      </c>
      <c r="BA47" s="6"/>
      <c r="BB47" s="2" t="str">
        <f t="shared" si="9"/>
        <v/>
      </c>
      <c r="BC47" s="3" t="str">
        <f t="shared" si="10"/>
        <v/>
      </c>
      <c r="BD47" s="3" t="str">
        <f>IF($A47="","",IF((AND($A47="ADD",OR(BC47="",BC47="Excellent"))),"1",(_xlfn.XLOOKUP(BC47,condition[lookupValue],condition[lookupKey],""))))</f>
        <v/>
      </c>
      <c r="BE47" s="7" t="str">
        <f t="shared" si="11"/>
        <v/>
      </c>
      <c r="BF47" s="8"/>
    </row>
    <row r="48" spans="2:58">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IF($A48="ADD",IF(NOT(ISBLANK(AA48)),_xlfn.XLOOKUP(AA48,ud_cover_cycle_friendly[lookupValue],ud_cover_cycle_friendly[lookupKey],"ERROR"),""), "")</f>
        <v/>
      </c>
      <c r="AD48" s="7"/>
      <c r="AF48" s="3" t="str">
        <f>IF($A48="ADD",IF(NOT(ISBLANK(AE48)),_xlfn.XLOOKUP(AE48,proposed_sw[lookupValue],proposed_sw[lookupKey],"ERROR"),""), "")</f>
        <v/>
      </c>
      <c r="AG48" s="4"/>
      <c r="AI48" s="3" t="str">
        <f>IF($A48="ADD",IF(NOT(ISBLANK(AH48)),_xlfn.XLOOKUP(AH48,complies[lookupValue],complies[lookupKey],"ERROR"),""), "")</f>
        <v/>
      </c>
      <c r="AJ48" s="5"/>
      <c r="AK48" s="7"/>
      <c r="AL48" s="4" t="str">
        <f t="shared" ca="1" si="3"/>
        <v/>
      </c>
      <c r="AM48" s="4"/>
      <c r="AN48" s="3" t="str">
        <f t="shared" si="4"/>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5"/>
        <v/>
      </c>
      <c r="AT48" s="3" t="str">
        <f>IF($A48="","",IF((AND($A48="ADD",OR(AS48="",AS48="Queenstown-Lakes District Council"))),"70",(_xlfn.XLOOKUP(AS48,ud_organisation_owner[lookupValue],ud_organisation_owner[lookupKey],""))))</f>
        <v/>
      </c>
      <c r="AU48" s="3" t="str">
        <f t="shared" si="6"/>
        <v/>
      </c>
      <c r="AV48" s="3" t="str">
        <f>IF($A48="","",IF((AND($A48="ADD",OR(AU48="",AU48="Queenstown-Lakes District Council"))),"70",(_xlfn.XLOOKUP(AU48,ud_organisation_owner[lookupValue],ud_organisation_owner[lookupKey],""))))</f>
        <v/>
      </c>
      <c r="AW48" s="3" t="str">
        <f t="shared" si="7"/>
        <v/>
      </c>
      <c r="AX48" s="3" t="str">
        <f>IF($A48="","",IF((AND($A48="ADD",OR(AW48="",AW48="Local Authority"))),"17",(_xlfn.XLOOKUP(AW48,ud_sub_organisation[lookupValue],ud_sub_organisation[lookupKey],""))))</f>
        <v/>
      </c>
      <c r="AY48" s="3" t="str">
        <f t="shared" si="8"/>
        <v/>
      </c>
      <c r="AZ48" s="3" t="str">
        <f>IF($A48="","",IF((AND($A48="ADD",OR(AY48="",AY48="Vested assets"))),"12",(_xlfn.XLOOKUP(AY48,ud_work_origin[lookupValue],ud_work_origin[lookupKey],""))))</f>
        <v/>
      </c>
      <c r="BA48" s="6"/>
      <c r="BB48" s="2" t="str">
        <f t="shared" si="9"/>
        <v/>
      </c>
      <c r="BC48" s="3" t="str">
        <f t="shared" si="10"/>
        <v/>
      </c>
      <c r="BD48" s="3" t="str">
        <f>IF($A48="","",IF((AND($A48="ADD",OR(BC48="",BC48="Excellent"))),"1",(_xlfn.XLOOKUP(BC48,condition[lookupValue],condition[lookupKey],""))))</f>
        <v/>
      </c>
      <c r="BE48" s="7" t="str">
        <f t="shared" si="11"/>
        <v/>
      </c>
      <c r="BF48" s="8"/>
    </row>
    <row r="49" spans="2:58">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IF($A49="ADD",IF(NOT(ISBLANK(AA49)),_xlfn.XLOOKUP(AA49,ud_cover_cycle_friendly[lookupValue],ud_cover_cycle_friendly[lookupKey],"ERROR"),""), "")</f>
        <v/>
      </c>
      <c r="AD49" s="7"/>
      <c r="AF49" s="3" t="str">
        <f>IF($A49="ADD",IF(NOT(ISBLANK(AE49)),_xlfn.XLOOKUP(AE49,proposed_sw[lookupValue],proposed_sw[lookupKey],"ERROR"),""), "")</f>
        <v/>
      </c>
      <c r="AG49" s="4"/>
      <c r="AI49" s="3" t="str">
        <f>IF($A49="ADD",IF(NOT(ISBLANK(AH49)),_xlfn.XLOOKUP(AH49,complies[lookupValue],complies[lookupKey],"ERROR"),""), "")</f>
        <v/>
      </c>
      <c r="AJ49" s="5"/>
      <c r="AK49" s="7"/>
      <c r="AL49" s="4" t="str">
        <f t="shared" ca="1" si="3"/>
        <v/>
      </c>
      <c r="AM49" s="4"/>
      <c r="AN49" s="3" t="str">
        <f t="shared" si="4"/>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5"/>
        <v/>
      </c>
      <c r="AT49" s="3" t="str">
        <f>IF($A49="","",IF((AND($A49="ADD",OR(AS49="",AS49="Queenstown-Lakes District Council"))),"70",(_xlfn.XLOOKUP(AS49,ud_organisation_owner[lookupValue],ud_organisation_owner[lookupKey],""))))</f>
        <v/>
      </c>
      <c r="AU49" s="3" t="str">
        <f t="shared" si="6"/>
        <v/>
      </c>
      <c r="AV49" s="3" t="str">
        <f>IF($A49="","",IF((AND($A49="ADD",OR(AU49="",AU49="Queenstown-Lakes District Council"))),"70",(_xlfn.XLOOKUP(AU49,ud_organisation_owner[lookupValue],ud_organisation_owner[lookupKey],""))))</f>
        <v/>
      </c>
      <c r="AW49" s="3" t="str">
        <f t="shared" si="7"/>
        <v/>
      </c>
      <c r="AX49" s="3" t="str">
        <f>IF($A49="","",IF((AND($A49="ADD",OR(AW49="",AW49="Local Authority"))),"17",(_xlfn.XLOOKUP(AW49,ud_sub_organisation[lookupValue],ud_sub_organisation[lookupKey],""))))</f>
        <v/>
      </c>
      <c r="AY49" s="3" t="str">
        <f t="shared" si="8"/>
        <v/>
      </c>
      <c r="AZ49" s="3" t="str">
        <f>IF($A49="","",IF((AND($A49="ADD",OR(AY49="",AY49="Vested assets"))),"12",(_xlfn.XLOOKUP(AY49,ud_work_origin[lookupValue],ud_work_origin[lookupKey],""))))</f>
        <v/>
      </c>
      <c r="BA49" s="6"/>
      <c r="BB49" s="2" t="str">
        <f t="shared" si="9"/>
        <v/>
      </c>
      <c r="BC49" s="3" t="str">
        <f t="shared" si="10"/>
        <v/>
      </c>
      <c r="BD49" s="3" t="str">
        <f>IF($A49="","",IF((AND($A49="ADD",OR(BC49="",BC49="Excellent"))),"1",(_xlfn.XLOOKUP(BC49,condition[lookupValue],condition[lookupKey],""))))</f>
        <v/>
      </c>
      <c r="BE49" s="7" t="str">
        <f t="shared" si="11"/>
        <v/>
      </c>
      <c r="BF49" s="8"/>
    </row>
    <row r="50" spans="2:58">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IF($A50="ADD",IF(NOT(ISBLANK(AA50)),_xlfn.XLOOKUP(AA50,ud_cover_cycle_friendly[lookupValue],ud_cover_cycle_friendly[lookupKey],"ERROR"),""), "")</f>
        <v/>
      </c>
      <c r="AD50" s="7"/>
      <c r="AF50" s="3" t="str">
        <f>IF($A50="ADD",IF(NOT(ISBLANK(AE50)),_xlfn.XLOOKUP(AE50,proposed_sw[lookupValue],proposed_sw[lookupKey],"ERROR"),""), "")</f>
        <v/>
      </c>
      <c r="AG50" s="4"/>
      <c r="AI50" s="3" t="str">
        <f>IF($A50="ADD",IF(NOT(ISBLANK(AH50)),_xlfn.XLOOKUP(AH50,complies[lookupValue],complies[lookupKey],"ERROR"),""), "")</f>
        <v/>
      </c>
      <c r="AJ50" s="5"/>
      <c r="AK50" s="7"/>
      <c r="AL50" s="4" t="str">
        <f t="shared" ca="1" si="3"/>
        <v/>
      </c>
      <c r="AM50" s="4"/>
      <c r="AN50" s="3" t="str">
        <f t="shared" si="4"/>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5"/>
        <v/>
      </c>
      <c r="AT50" s="3" t="str">
        <f>IF($A50="","",IF((AND($A50="ADD",OR(AS50="",AS50="Queenstown-Lakes District Council"))),"70",(_xlfn.XLOOKUP(AS50,ud_organisation_owner[lookupValue],ud_organisation_owner[lookupKey],""))))</f>
        <v/>
      </c>
      <c r="AU50" s="3" t="str">
        <f t="shared" si="6"/>
        <v/>
      </c>
      <c r="AV50" s="3" t="str">
        <f>IF($A50="","",IF((AND($A50="ADD",OR(AU50="",AU50="Queenstown-Lakes District Council"))),"70",(_xlfn.XLOOKUP(AU50,ud_organisation_owner[lookupValue],ud_organisation_owner[lookupKey],""))))</f>
        <v/>
      </c>
      <c r="AW50" s="3" t="str">
        <f t="shared" si="7"/>
        <v/>
      </c>
      <c r="AX50" s="3" t="str">
        <f>IF($A50="","",IF((AND($A50="ADD",OR(AW50="",AW50="Local Authority"))),"17",(_xlfn.XLOOKUP(AW50,ud_sub_organisation[lookupValue],ud_sub_organisation[lookupKey],""))))</f>
        <v/>
      </c>
      <c r="AY50" s="3" t="str">
        <f t="shared" si="8"/>
        <v/>
      </c>
      <c r="AZ50" s="3" t="str">
        <f>IF($A50="","",IF((AND($A50="ADD",OR(AY50="",AY50="Vested assets"))),"12",(_xlfn.XLOOKUP(AY50,ud_work_origin[lookupValue],ud_work_origin[lookupKey],""))))</f>
        <v/>
      </c>
      <c r="BA50" s="6"/>
      <c r="BB50" s="2" t="str">
        <f t="shared" si="9"/>
        <v/>
      </c>
      <c r="BC50" s="3" t="str">
        <f t="shared" si="10"/>
        <v/>
      </c>
      <c r="BD50" s="3" t="str">
        <f>IF($A50="","",IF((AND($A50="ADD",OR(BC50="",BC50="Excellent"))),"1",(_xlfn.XLOOKUP(BC50,condition[lookupValue],condition[lookupKey],""))))</f>
        <v/>
      </c>
      <c r="BE50" s="7" t="str">
        <f t="shared" si="11"/>
        <v/>
      </c>
      <c r="BF50" s="8"/>
    </row>
    <row r="51" spans="2:58">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IF($A51="ADD",IF(NOT(ISBLANK(AA51)),_xlfn.XLOOKUP(AA51,ud_cover_cycle_friendly[lookupValue],ud_cover_cycle_friendly[lookupKey],"ERROR"),""), "")</f>
        <v/>
      </c>
      <c r="AD51" s="7"/>
      <c r="AF51" s="3" t="str">
        <f>IF($A51="ADD",IF(NOT(ISBLANK(AE51)),_xlfn.XLOOKUP(AE51,proposed_sw[lookupValue],proposed_sw[lookupKey],"ERROR"),""), "")</f>
        <v/>
      </c>
      <c r="AG51" s="4"/>
      <c r="AI51" s="3" t="str">
        <f>IF($A51="ADD",IF(NOT(ISBLANK(AH51)),_xlfn.XLOOKUP(AH51,complies[lookupValue],complies[lookupKey],"ERROR"),""), "")</f>
        <v/>
      </c>
      <c r="AJ51" s="5"/>
      <c r="AK51" s="7"/>
      <c r="AL51" s="4" t="str">
        <f t="shared" ca="1" si="3"/>
        <v/>
      </c>
      <c r="AM51" s="4"/>
      <c r="AN51" s="3" t="str">
        <f t="shared" si="4"/>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5"/>
        <v/>
      </c>
      <c r="AT51" s="3" t="str">
        <f>IF($A51="","",IF((AND($A51="ADD",OR(AS51="",AS51="Queenstown-Lakes District Council"))),"70",(_xlfn.XLOOKUP(AS51,ud_organisation_owner[lookupValue],ud_organisation_owner[lookupKey],""))))</f>
        <v/>
      </c>
      <c r="AU51" s="3" t="str">
        <f t="shared" si="6"/>
        <v/>
      </c>
      <c r="AV51" s="3" t="str">
        <f>IF($A51="","",IF((AND($A51="ADD",OR(AU51="",AU51="Queenstown-Lakes District Council"))),"70",(_xlfn.XLOOKUP(AU51,ud_organisation_owner[lookupValue],ud_organisation_owner[lookupKey],""))))</f>
        <v/>
      </c>
      <c r="AW51" s="3" t="str">
        <f t="shared" si="7"/>
        <v/>
      </c>
      <c r="AX51" s="3" t="str">
        <f>IF($A51="","",IF((AND($A51="ADD",OR(AW51="",AW51="Local Authority"))),"17",(_xlfn.XLOOKUP(AW51,ud_sub_organisation[lookupValue],ud_sub_organisation[lookupKey],""))))</f>
        <v/>
      </c>
      <c r="AY51" s="3" t="str">
        <f t="shared" si="8"/>
        <v/>
      </c>
      <c r="AZ51" s="3" t="str">
        <f>IF($A51="","",IF((AND($A51="ADD",OR(AY51="",AY51="Vested assets"))),"12",(_xlfn.XLOOKUP(AY51,ud_work_origin[lookupValue],ud_work_origin[lookupKey],""))))</f>
        <v/>
      </c>
      <c r="BA51" s="6"/>
      <c r="BB51" s="2" t="str">
        <f t="shared" si="9"/>
        <v/>
      </c>
      <c r="BC51" s="3" t="str">
        <f t="shared" si="10"/>
        <v/>
      </c>
      <c r="BD51" s="3" t="str">
        <f>IF($A51="","",IF((AND($A51="ADD",OR(BC51="",BC51="Excellent"))),"1",(_xlfn.XLOOKUP(BC51,condition[lookupValue],condition[lookupKey],""))))</f>
        <v/>
      </c>
      <c r="BE51" s="7" t="str">
        <f t="shared" si="11"/>
        <v/>
      </c>
      <c r="BF51" s="8"/>
    </row>
    <row r="52" spans="2:58">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IF($A52="ADD",IF(NOT(ISBLANK(AA52)),_xlfn.XLOOKUP(AA52,ud_cover_cycle_friendly[lookupValue],ud_cover_cycle_friendly[lookupKey],"ERROR"),""), "")</f>
        <v/>
      </c>
      <c r="AD52" s="7"/>
      <c r="AF52" s="3" t="str">
        <f>IF($A52="ADD",IF(NOT(ISBLANK(AE52)),_xlfn.XLOOKUP(AE52,proposed_sw[lookupValue],proposed_sw[lookupKey],"ERROR"),""), "")</f>
        <v/>
      </c>
      <c r="AG52" s="4"/>
      <c r="AI52" s="3" t="str">
        <f>IF($A52="ADD",IF(NOT(ISBLANK(AH52)),_xlfn.XLOOKUP(AH52,complies[lookupValue],complies[lookupKey],"ERROR"),""), "")</f>
        <v/>
      </c>
      <c r="AJ52" s="5"/>
      <c r="AK52" s="7"/>
      <c r="AL52" s="4" t="str">
        <f t="shared" ca="1" si="3"/>
        <v/>
      </c>
      <c r="AM52" s="4"/>
      <c r="AN52" s="3" t="str">
        <f t="shared" si="4"/>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5"/>
        <v/>
      </c>
      <c r="AT52" s="3" t="str">
        <f>IF($A52="","",IF((AND($A52="ADD",OR(AS52="",AS52="Queenstown-Lakes District Council"))),"70",(_xlfn.XLOOKUP(AS52,ud_organisation_owner[lookupValue],ud_organisation_owner[lookupKey],""))))</f>
        <v/>
      </c>
      <c r="AU52" s="3" t="str">
        <f t="shared" si="6"/>
        <v/>
      </c>
      <c r="AV52" s="3" t="str">
        <f>IF($A52="","",IF((AND($A52="ADD",OR(AU52="",AU52="Queenstown-Lakes District Council"))),"70",(_xlfn.XLOOKUP(AU52,ud_organisation_owner[lookupValue],ud_organisation_owner[lookupKey],""))))</f>
        <v/>
      </c>
      <c r="AW52" s="3" t="str">
        <f t="shared" si="7"/>
        <v/>
      </c>
      <c r="AX52" s="3" t="str">
        <f>IF($A52="","",IF((AND($A52="ADD",OR(AW52="",AW52="Local Authority"))),"17",(_xlfn.XLOOKUP(AW52,ud_sub_organisation[lookupValue],ud_sub_organisation[lookupKey],""))))</f>
        <v/>
      </c>
      <c r="AY52" s="3" t="str">
        <f t="shared" si="8"/>
        <v/>
      </c>
      <c r="AZ52" s="3" t="str">
        <f>IF($A52="","",IF((AND($A52="ADD",OR(AY52="",AY52="Vested assets"))),"12",(_xlfn.XLOOKUP(AY52,ud_work_origin[lookupValue],ud_work_origin[lookupKey],""))))</f>
        <v/>
      </c>
      <c r="BA52" s="6"/>
      <c r="BB52" s="2" t="str">
        <f t="shared" si="9"/>
        <v/>
      </c>
      <c r="BC52" s="3" t="str">
        <f t="shared" si="10"/>
        <v/>
      </c>
      <c r="BD52" s="3" t="str">
        <f>IF($A52="","",IF((AND($A52="ADD",OR(BC52="",BC52="Excellent"))),"1",(_xlfn.XLOOKUP(BC52,condition[lookupValue],condition[lookupKey],""))))</f>
        <v/>
      </c>
      <c r="BE52" s="7" t="str">
        <f t="shared" si="11"/>
        <v/>
      </c>
      <c r="BF52" s="8"/>
    </row>
    <row r="53" spans="2:58">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IF($A53="ADD",IF(NOT(ISBLANK(AA53)),_xlfn.XLOOKUP(AA53,ud_cover_cycle_friendly[lookupValue],ud_cover_cycle_friendly[lookupKey],"ERROR"),""), "")</f>
        <v/>
      </c>
      <c r="AD53" s="7"/>
      <c r="AF53" s="3" t="str">
        <f>IF($A53="ADD",IF(NOT(ISBLANK(AE53)),_xlfn.XLOOKUP(AE53,proposed_sw[lookupValue],proposed_sw[lookupKey],"ERROR"),""), "")</f>
        <v/>
      </c>
      <c r="AG53" s="4"/>
      <c r="AI53" s="3" t="str">
        <f>IF($A53="ADD",IF(NOT(ISBLANK(AH53)),_xlfn.XLOOKUP(AH53,complies[lookupValue],complies[lookupKey],"ERROR"),""), "")</f>
        <v/>
      </c>
      <c r="AJ53" s="5"/>
      <c r="AK53" s="7"/>
      <c r="AL53" s="4" t="str">
        <f t="shared" ca="1" si="3"/>
        <v/>
      </c>
      <c r="AM53" s="4"/>
      <c r="AN53" s="3" t="str">
        <f t="shared" si="4"/>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5"/>
        <v/>
      </c>
      <c r="AT53" s="3" t="str">
        <f>IF($A53="","",IF((AND($A53="ADD",OR(AS53="",AS53="Queenstown-Lakes District Council"))),"70",(_xlfn.XLOOKUP(AS53,ud_organisation_owner[lookupValue],ud_organisation_owner[lookupKey],""))))</f>
        <v/>
      </c>
      <c r="AU53" s="3" t="str">
        <f t="shared" si="6"/>
        <v/>
      </c>
      <c r="AV53" s="3" t="str">
        <f>IF($A53="","",IF((AND($A53="ADD",OR(AU53="",AU53="Queenstown-Lakes District Council"))),"70",(_xlfn.XLOOKUP(AU53,ud_organisation_owner[lookupValue],ud_organisation_owner[lookupKey],""))))</f>
        <v/>
      </c>
      <c r="AW53" s="3" t="str">
        <f t="shared" si="7"/>
        <v/>
      </c>
      <c r="AX53" s="3" t="str">
        <f>IF($A53="","",IF((AND($A53="ADD",OR(AW53="",AW53="Local Authority"))),"17",(_xlfn.XLOOKUP(AW53,ud_sub_organisation[lookupValue],ud_sub_organisation[lookupKey],""))))</f>
        <v/>
      </c>
      <c r="AY53" s="3" t="str">
        <f t="shared" si="8"/>
        <v/>
      </c>
      <c r="AZ53" s="3" t="str">
        <f>IF($A53="","",IF((AND($A53="ADD",OR(AY53="",AY53="Vested assets"))),"12",(_xlfn.XLOOKUP(AY53,ud_work_origin[lookupValue],ud_work_origin[lookupKey],""))))</f>
        <v/>
      </c>
      <c r="BA53" s="6"/>
      <c r="BB53" s="2" t="str">
        <f t="shared" si="9"/>
        <v/>
      </c>
      <c r="BC53" s="3" t="str">
        <f t="shared" si="10"/>
        <v/>
      </c>
      <c r="BD53" s="3" t="str">
        <f>IF($A53="","",IF((AND($A53="ADD",OR(BC53="",BC53="Excellent"))),"1",(_xlfn.XLOOKUP(BC53,condition[lookupValue],condition[lookupKey],""))))</f>
        <v/>
      </c>
      <c r="BE53" s="7" t="str">
        <f t="shared" si="11"/>
        <v/>
      </c>
      <c r="BF53" s="8"/>
    </row>
    <row r="54" spans="2:58">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IF($A54="ADD",IF(NOT(ISBLANK(AA54)),_xlfn.XLOOKUP(AA54,ud_cover_cycle_friendly[lookupValue],ud_cover_cycle_friendly[lookupKey],"ERROR"),""), "")</f>
        <v/>
      </c>
      <c r="AD54" s="7"/>
      <c r="AF54" s="3" t="str">
        <f>IF($A54="ADD",IF(NOT(ISBLANK(AE54)),_xlfn.XLOOKUP(AE54,proposed_sw[lookupValue],proposed_sw[lookupKey],"ERROR"),""), "")</f>
        <v/>
      </c>
      <c r="AG54" s="4"/>
      <c r="AI54" s="3" t="str">
        <f>IF($A54="ADD",IF(NOT(ISBLANK(AH54)),_xlfn.XLOOKUP(AH54,complies[lookupValue],complies[lookupKey],"ERROR"),""), "")</f>
        <v/>
      </c>
      <c r="AJ54" s="5"/>
      <c r="AK54" s="7"/>
      <c r="AL54" s="4" t="str">
        <f t="shared" ca="1" si="3"/>
        <v/>
      </c>
      <c r="AM54" s="4"/>
      <c r="AN54" s="3" t="str">
        <f t="shared" si="4"/>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5"/>
        <v/>
      </c>
      <c r="AT54" s="3" t="str">
        <f>IF($A54="","",IF((AND($A54="ADD",OR(AS54="",AS54="Queenstown-Lakes District Council"))),"70",(_xlfn.XLOOKUP(AS54,ud_organisation_owner[lookupValue],ud_organisation_owner[lookupKey],""))))</f>
        <v/>
      </c>
      <c r="AU54" s="3" t="str">
        <f t="shared" si="6"/>
        <v/>
      </c>
      <c r="AV54" s="3" t="str">
        <f>IF($A54="","",IF((AND($A54="ADD",OR(AU54="",AU54="Queenstown-Lakes District Council"))),"70",(_xlfn.XLOOKUP(AU54,ud_organisation_owner[lookupValue],ud_organisation_owner[lookupKey],""))))</f>
        <v/>
      </c>
      <c r="AW54" s="3" t="str">
        <f t="shared" si="7"/>
        <v/>
      </c>
      <c r="AX54" s="3" t="str">
        <f>IF($A54="","",IF((AND($A54="ADD",OR(AW54="",AW54="Local Authority"))),"17",(_xlfn.XLOOKUP(AW54,ud_sub_organisation[lookupValue],ud_sub_organisation[lookupKey],""))))</f>
        <v/>
      </c>
      <c r="AY54" s="3" t="str">
        <f t="shared" si="8"/>
        <v/>
      </c>
      <c r="AZ54" s="3" t="str">
        <f>IF($A54="","",IF((AND($A54="ADD",OR(AY54="",AY54="Vested assets"))),"12",(_xlfn.XLOOKUP(AY54,ud_work_origin[lookupValue],ud_work_origin[lookupKey],""))))</f>
        <v/>
      </c>
      <c r="BA54" s="6"/>
      <c r="BB54" s="2" t="str">
        <f t="shared" si="9"/>
        <v/>
      </c>
      <c r="BC54" s="3" t="str">
        <f t="shared" si="10"/>
        <v/>
      </c>
      <c r="BD54" s="3" t="str">
        <f>IF($A54="","",IF((AND($A54="ADD",OR(BC54="",BC54="Excellent"))),"1",(_xlfn.XLOOKUP(BC54,condition[lookupValue],condition[lookupKey],""))))</f>
        <v/>
      </c>
      <c r="BE54" s="7" t="str">
        <f t="shared" si="11"/>
        <v/>
      </c>
      <c r="BF54" s="8"/>
    </row>
    <row r="55" spans="2:58">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IF($A55="ADD",IF(NOT(ISBLANK(AA55)),_xlfn.XLOOKUP(AA55,ud_cover_cycle_friendly[lookupValue],ud_cover_cycle_friendly[lookupKey],"ERROR"),""), "")</f>
        <v/>
      </c>
      <c r="AD55" s="7"/>
      <c r="AF55" s="3" t="str">
        <f>IF($A55="ADD",IF(NOT(ISBLANK(AE55)),_xlfn.XLOOKUP(AE55,proposed_sw[lookupValue],proposed_sw[lookupKey],"ERROR"),""), "")</f>
        <v/>
      </c>
      <c r="AG55" s="4"/>
      <c r="AI55" s="3" t="str">
        <f>IF($A55="ADD",IF(NOT(ISBLANK(AH55)),_xlfn.XLOOKUP(AH55,complies[lookupValue],complies[lookupKey],"ERROR"),""), "")</f>
        <v/>
      </c>
      <c r="AJ55" s="5"/>
      <c r="AK55" s="7"/>
      <c r="AL55" s="4" t="str">
        <f t="shared" ca="1" si="3"/>
        <v/>
      </c>
      <c r="AM55" s="4"/>
      <c r="AN55" s="3" t="str">
        <f t="shared" si="4"/>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5"/>
        <v/>
      </c>
      <c r="AT55" s="3" t="str">
        <f>IF($A55="","",IF((AND($A55="ADD",OR(AS55="",AS55="Queenstown-Lakes District Council"))),"70",(_xlfn.XLOOKUP(AS55,ud_organisation_owner[lookupValue],ud_organisation_owner[lookupKey],""))))</f>
        <v/>
      </c>
      <c r="AU55" s="3" t="str">
        <f t="shared" si="6"/>
        <v/>
      </c>
      <c r="AV55" s="3" t="str">
        <f>IF($A55="","",IF((AND($A55="ADD",OR(AU55="",AU55="Queenstown-Lakes District Council"))),"70",(_xlfn.XLOOKUP(AU55,ud_organisation_owner[lookupValue],ud_organisation_owner[lookupKey],""))))</f>
        <v/>
      </c>
      <c r="AW55" s="3" t="str">
        <f t="shared" si="7"/>
        <v/>
      </c>
      <c r="AX55" s="3" t="str">
        <f>IF($A55="","",IF((AND($A55="ADD",OR(AW55="",AW55="Local Authority"))),"17",(_xlfn.XLOOKUP(AW55,ud_sub_organisation[lookupValue],ud_sub_organisation[lookupKey],""))))</f>
        <v/>
      </c>
      <c r="AY55" s="3" t="str">
        <f t="shared" si="8"/>
        <v/>
      </c>
      <c r="AZ55" s="3" t="str">
        <f>IF($A55="","",IF((AND($A55="ADD",OR(AY55="",AY55="Vested assets"))),"12",(_xlfn.XLOOKUP(AY55,ud_work_origin[lookupValue],ud_work_origin[lookupKey],""))))</f>
        <v/>
      </c>
      <c r="BA55" s="6"/>
      <c r="BB55" s="2" t="str">
        <f t="shared" si="9"/>
        <v/>
      </c>
      <c r="BC55" s="3" t="str">
        <f t="shared" si="10"/>
        <v/>
      </c>
      <c r="BD55" s="3" t="str">
        <f>IF($A55="","",IF((AND($A55="ADD",OR(BC55="",BC55="Excellent"))),"1",(_xlfn.XLOOKUP(BC55,condition[lookupValue],condition[lookupKey],""))))</f>
        <v/>
      </c>
      <c r="BE55" s="7" t="str">
        <f t="shared" si="11"/>
        <v/>
      </c>
      <c r="BF55" s="8"/>
    </row>
    <row r="56" spans="2:58">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IF($A56="ADD",IF(NOT(ISBLANK(AA56)),_xlfn.XLOOKUP(AA56,ud_cover_cycle_friendly[lookupValue],ud_cover_cycle_friendly[lookupKey],"ERROR"),""), "")</f>
        <v/>
      </c>
      <c r="AD56" s="7"/>
      <c r="AF56" s="3" t="str">
        <f>IF($A56="ADD",IF(NOT(ISBLANK(AE56)),_xlfn.XLOOKUP(AE56,proposed_sw[lookupValue],proposed_sw[lookupKey],"ERROR"),""), "")</f>
        <v/>
      </c>
      <c r="AG56" s="4"/>
      <c r="AI56" s="3" t="str">
        <f>IF($A56="ADD",IF(NOT(ISBLANK(AH56)),_xlfn.XLOOKUP(AH56,complies[lookupValue],complies[lookupKey],"ERROR"),""), "")</f>
        <v/>
      </c>
      <c r="AJ56" s="5"/>
      <c r="AK56" s="7"/>
      <c r="AL56" s="4" t="str">
        <f t="shared" ca="1" si="3"/>
        <v/>
      </c>
      <c r="AM56" s="4"/>
      <c r="AN56" s="3" t="str">
        <f t="shared" si="4"/>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5"/>
        <v/>
      </c>
      <c r="AT56" s="3" t="str">
        <f>IF($A56="","",IF((AND($A56="ADD",OR(AS56="",AS56="Queenstown-Lakes District Council"))),"70",(_xlfn.XLOOKUP(AS56,ud_organisation_owner[lookupValue],ud_organisation_owner[lookupKey],""))))</f>
        <v/>
      </c>
      <c r="AU56" s="3" t="str">
        <f t="shared" si="6"/>
        <v/>
      </c>
      <c r="AV56" s="3" t="str">
        <f>IF($A56="","",IF((AND($A56="ADD",OR(AU56="",AU56="Queenstown-Lakes District Council"))),"70",(_xlfn.XLOOKUP(AU56,ud_organisation_owner[lookupValue],ud_organisation_owner[lookupKey],""))))</f>
        <v/>
      </c>
      <c r="AW56" s="3" t="str">
        <f t="shared" si="7"/>
        <v/>
      </c>
      <c r="AX56" s="3" t="str">
        <f>IF($A56="","",IF((AND($A56="ADD",OR(AW56="",AW56="Local Authority"))),"17",(_xlfn.XLOOKUP(AW56,ud_sub_organisation[lookupValue],ud_sub_organisation[lookupKey],""))))</f>
        <v/>
      </c>
      <c r="AY56" s="3" t="str">
        <f t="shared" si="8"/>
        <v/>
      </c>
      <c r="AZ56" s="3" t="str">
        <f>IF($A56="","",IF((AND($A56="ADD",OR(AY56="",AY56="Vested assets"))),"12",(_xlfn.XLOOKUP(AY56,ud_work_origin[lookupValue],ud_work_origin[lookupKey],""))))</f>
        <v/>
      </c>
      <c r="BA56" s="6"/>
      <c r="BB56" s="2" t="str">
        <f t="shared" si="9"/>
        <v/>
      </c>
      <c r="BC56" s="3" t="str">
        <f t="shared" si="10"/>
        <v/>
      </c>
      <c r="BD56" s="3" t="str">
        <f>IF($A56="","",IF((AND($A56="ADD",OR(BC56="",BC56="Excellent"))),"1",(_xlfn.XLOOKUP(BC56,condition[lookupValue],condition[lookupKey],""))))</f>
        <v/>
      </c>
      <c r="BE56" s="7" t="str">
        <f t="shared" si="11"/>
        <v/>
      </c>
      <c r="BF56" s="8"/>
    </row>
    <row r="57" spans="2:58">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IF($A57="ADD",IF(NOT(ISBLANK(AA57)),_xlfn.XLOOKUP(AA57,ud_cover_cycle_friendly[lookupValue],ud_cover_cycle_friendly[lookupKey],"ERROR"),""), "")</f>
        <v/>
      </c>
      <c r="AD57" s="7"/>
      <c r="AF57" s="3" t="str">
        <f>IF($A57="ADD",IF(NOT(ISBLANK(AE57)),_xlfn.XLOOKUP(AE57,proposed_sw[lookupValue],proposed_sw[lookupKey],"ERROR"),""), "")</f>
        <v/>
      </c>
      <c r="AG57" s="4"/>
      <c r="AI57" s="3" t="str">
        <f>IF($A57="ADD",IF(NOT(ISBLANK(AH57)),_xlfn.XLOOKUP(AH57,complies[lookupValue],complies[lookupKey],"ERROR"),""), "")</f>
        <v/>
      </c>
      <c r="AJ57" s="5"/>
      <c r="AK57" s="7"/>
      <c r="AL57" s="4" t="str">
        <f t="shared" ca="1" si="3"/>
        <v/>
      </c>
      <c r="AM57" s="4"/>
      <c r="AN57" s="3" t="str">
        <f t="shared" si="4"/>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5"/>
        <v/>
      </c>
      <c r="AT57" s="3" t="str">
        <f>IF($A57="","",IF((AND($A57="ADD",OR(AS57="",AS57="Queenstown-Lakes District Council"))),"70",(_xlfn.XLOOKUP(AS57,ud_organisation_owner[lookupValue],ud_organisation_owner[lookupKey],""))))</f>
        <v/>
      </c>
      <c r="AU57" s="3" t="str">
        <f t="shared" si="6"/>
        <v/>
      </c>
      <c r="AV57" s="3" t="str">
        <f>IF($A57="","",IF((AND($A57="ADD",OR(AU57="",AU57="Queenstown-Lakes District Council"))),"70",(_xlfn.XLOOKUP(AU57,ud_organisation_owner[lookupValue],ud_organisation_owner[lookupKey],""))))</f>
        <v/>
      </c>
      <c r="AW57" s="3" t="str">
        <f t="shared" si="7"/>
        <v/>
      </c>
      <c r="AX57" s="3" t="str">
        <f>IF($A57="","",IF((AND($A57="ADD",OR(AW57="",AW57="Local Authority"))),"17",(_xlfn.XLOOKUP(AW57,ud_sub_organisation[lookupValue],ud_sub_organisation[lookupKey],""))))</f>
        <v/>
      </c>
      <c r="AY57" s="3" t="str">
        <f t="shared" si="8"/>
        <v/>
      </c>
      <c r="AZ57" s="3" t="str">
        <f>IF($A57="","",IF((AND($A57="ADD",OR(AY57="",AY57="Vested assets"))),"12",(_xlfn.XLOOKUP(AY57,ud_work_origin[lookupValue],ud_work_origin[lookupKey],""))))</f>
        <v/>
      </c>
      <c r="BA57" s="6"/>
      <c r="BB57" s="2" t="str">
        <f t="shared" si="9"/>
        <v/>
      </c>
      <c r="BC57" s="3" t="str">
        <f t="shared" si="10"/>
        <v/>
      </c>
      <c r="BD57" s="3" t="str">
        <f>IF($A57="","",IF((AND($A57="ADD",OR(BC57="",BC57="Excellent"))),"1",(_xlfn.XLOOKUP(BC57,condition[lookupValue],condition[lookupKey],""))))</f>
        <v/>
      </c>
      <c r="BE57" s="7" t="str">
        <f t="shared" si="11"/>
        <v/>
      </c>
      <c r="BF57" s="8"/>
    </row>
    <row r="58" spans="2:58">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IF($A58="ADD",IF(NOT(ISBLANK(AA58)),_xlfn.XLOOKUP(AA58,ud_cover_cycle_friendly[lookupValue],ud_cover_cycle_friendly[lookupKey],"ERROR"),""), "")</f>
        <v/>
      </c>
      <c r="AD58" s="7"/>
      <c r="AF58" s="3" t="str">
        <f>IF($A58="ADD",IF(NOT(ISBLANK(AE58)),_xlfn.XLOOKUP(AE58,proposed_sw[lookupValue],proposed_sw[lookupKey],"ERROR"),""), "")</f>
        <v/>
      </c>
      <c r="AG58" s="4"/>
      <c r="AI58" s="3" t="str">
        <f>IF($A58="ADD",IF(NOT(ISBLANK(AH58)),_xlfn.XLOOKUP(AH58,complies[lookupValue],complies[lookupKey],"ERROR"),""), "")</f>
        <v/>
      </c>
      <c r="AJ58" s="5"/>
      <c r="AK58" s="7"/>
      <c r="AL58" s="4" t="str">
        <f t="shared" ca="1" si="3"/>
        <v/>
      </c>
      <c r="AM58" s="4"/>
      <c r="AN58" s="3" t="str">
        <f t="shared" si="4"/>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5"/>
        <v/>
      </c>
      <c r="AT58" s="3" t="str">
        <f>IF($A58="","",IF((AND($A58="ADD",OR(AS58="",AS58="Queenstown-Lakes District Council"))),"70",(_xlfn.XLOOKUP(AS58,ud_organisation_owner[lookupValue],ud_organisation_owner[lookupKey],""))))</f>
        <v/>
      </c>
      <c r="AU58" s="3" t="str">
        <f t="shared" si="6"/>
        <v/>
      </c>
      <c r="AV58" s="3" t="str">
        <f>IF($A58="","",IF((AND($A58="ADD",OR(AU58="",AU58="Queenstown-Lakes District Council"))),"70",(_xlfn.XLOOKUP(AU58,ud_organisation_owner[lookupValue],ud_organisation_owner[lookupKey],""))))</f>
        <v/>
      </c>
      <c r="AW58" s="3" t="str">
        <f t="shared" si="7"/>
        <v/>
      </c>
      <c r="AX58" s="3" t="str">
        <f>IF($A58="","",IF((AND($A58="ADD",OR(AW58="",AW58="Local Authority"))),"17",(_xlfn.XLOOKUP(AW58,ud_sub_organisation[lookupValue],ud_sub_organisation[lookupKey],""))))</f>
        <v/>
      </c>
      <c r="AY58" s="3" t="str">
        <f t="shared" si="8"/>
        <v/>
      </c>
      <c r="AZ58" s="3" t="str">
        <f>IF($A58="","",IF((AND($A58="ADD",OR(AY58="",AY58="Vested assets"))),"12",(_xlfn.XLOOKUP(AY58,ud_work_origin[lookupValue],ud_work_origin[lookupKey],""))))</f>
        <v/>
      </c>
      <c r="BA58" s="6"/>
      <c r="BB58" s="2" t="str">
        <f t="shared" si="9"/>
        <v/>
      </c>
      <c r="BC58" s="3" t="str">
        <f t="shared" si="10"/>
        <v/>
      </c>
      <c r="BD58" s="3" t="str">
        <f>IF($A58="","",IF((AND($A58="ADD",OR(BC58="",BC58="Excellent"))),"1",(_xlfn.XLOOKUP(BC58,condition[lookupValue],condition[lookupKey],""))))</f>
        <v/>
      </c>
      <c r="BE58" s="7" t="str">
        <f t="shared" si="11"/>
        <v/>
      </c>
      <c r="BF58" s="8"/>
    </row>
    <row r="59" spans="2:58">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IF($A59="ADD",IF(NOT(ISBLANK(AA59)),_xlfn.XLOOKUP(AA59,ud_cover_cycle_friendly[lookupValue],ud_cover_cycle_friendly[lookupKey],"ERROR"),""), "")</f>
        <v/>
      </c>
      <c r="AD59" s="7"/>
      <c r="AF59" s="3" t="str">
        <f>IF($A59="ADD",IF(NOT(ISBLANK(AE59)),_xlfn.XLOOKUP(AE59,proposed_sw[lookupValue],proposed_sw[lookupKey],"ERROR"),""), "")</f>
        <v/>
      </c>
      <c r="AG59" s="4"/>
      <c r="AI59" s="3" t="str">
        <f>IF($A59="ADD",IF(NOT(ISBLANK(AH59)),_xlfn.XLOOKUP(AH59,complies[lookupValue],complies[lookupKey],"ERROR"),""), "")</f>
        <v/>
      </c>
      <c r="AJ59" s="5"/>
      <c r="AK59" s="7"/>
      <c r="AL59" s="4" t="str">
        <f t="shared" ca="1" si="3"/>
        <v/>
      </c>
      <c r="AM59" s="4"/>
      <c r="AN59" s="3" t="str">
        <f t="shared" si="4"/>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5"/>
        <v/>
      </c>
      <c r="AT59" s="3" t="str">
        <f>IF($A59="","",IF((AND($A59="ADD",OR(AS59="",AS59="Queenstown-Lakes District Council"))),"70",(_xlfn.XLOOKUP(AS59,ud_organisation_owner[lookupValue],ud_organisation_owner[lookupKey],""))))</f>
        <v/>
      </c>
      <c r="AU59" s="3" t="str">
        <f t="shared" si="6"/>
        <v/>
      </c>
      <c r="AV59" s="3" t="str">
        <f>IF($A59="","",IF((AND($A59="ADD",OR(AU59="",AU59="Queenstown-Lakes District Council"))),"70",(_xlfn.XLOOKUP(AU59,ud_organisation_owner[lookupValue],ud_organisation_owner[lookupKey],""))))</f>
        <v/>
      </c>
      <c r="AW59" s="3" t="str">
        <f t="shared" si="7"/>
        <v/>
      </c>
      <c r="AX59" s="3" t="str">
        <f>IF($A59="","",IF((AND($A59="ADD",OR(AW59="",AW59="Local Authority"))),"17",(_xlfn.XLOOKUP(AW59,ud_sub_organisation[lookupValue],ud_sub_organisation[lookupKey],""))))</f>
        <v/>
      </c>
      <c r="AY59" s="3" t="str">
        <f t="shared" si="8"/>
        <v/>
      </c>
      <c r="AZ59" s="3" t="str">
        <f>IF($A59="","",IF((AND($A59="ADD",OR(AY59="",AY59="Vested assets"))),"12",(_xlfn.XLOOKUP(AY59,ud_work_origin[lookupValue],ud_work_origin[lookupKey],""))))</f>
        <v/>
      </c>
      <c r="BA59" s="6"/>
      <c r="BB59" s="2" t="str">
        <f t="shared" si="9"/>
        <v/>
      </c>
      <c r="BC59" s="3" t="str">
        <f t="shared" si="10"/>
        <v/>
      </c>
      <c r="BD59" s="3" t="str">
        <f>IF($A59="","",IF((AND($A59="ADD",OR(BC59="",BC59="Excellent"))),"1",(_xlfn.XLOOKUP(BC59,condition[lookupValue],condition[lookupKey],""))))</f>
        <v/>
      </c>
      <c r="BE59" s="7" t="str">
        <f t="shared" si="11"/>
        <v/>
      </c>
      <c r="BF59" s="8"/>
    </row>
    <row r="60" spans="2:58">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IF($A60="ADD",IF(NOT(ISBLANK(AA60)),_xlfn.XLOOKUP(AA60,ud_cover_cycle_friendly[lookupValue],ud_cover_cycle_friendly[lookupKey],"ERROR"),""), "")</f>
        <v/>
      </c>
      <c r="AD60" s="7"/>
      <c r="AF60" s="3" t="str">
        <f>IF($A60="ADD",IF(NOT(ISBLANK(AE60)),_xlfn.XLOOKUP(AE60,proposed_sw[lookupValue],proposed_sw[lookupKey],"ERROR"),""), "")</f>
        <v/>
      </c>
      <c r="AG60" s="4"/>
      <c r="AI60" s="3" t="str">
        <f>IF($A60="ADD",IF(NOT(ISBLANK(AH60)),_xlfn.XLOOKUP(AH60,complies[lookupValue],complies[lookupKey],"ERROR"),""), "")</f>
        <v/>
      </c>
      <c r="AJ60" s="5"/>
      <c r="AK60" s="7"/>
      <c r="AL60" s="4" t="str">
        <f t="shared" ca="1" si="3"/>
        <v/>
      </c>
      <c r="AM60" s="4"/>
      <c r="AN60" s="3" t="str">
        <f t="shared" si="4"/>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5"/>
        <v/>
      </c>
      <c r="AT60" s="3" t="str">
        <f>IF($A60="","",IF((AND($A60="ADD",OR(AS60="",AS60="Queenstown-Lakes District Council"))),"70",(_xlfn.XLOOKUP(AS60,ud_organisation_owner[lookupValue],ud_organisation_owner[lookupKey],""))))</f>
        <v/>
      </c>
      <c r="AU60" s="3" t="str">
        <f t="shared" si="6"/>
        <v/>
      </c>
      <c r="AV60" s="3" t="str">
        <f>IF($A60="","",IF((AND($A60="ADD",OR(AU60="",AU60="Queenstown-Lakes District Council"))),"70",(_xlfn.XLOOKUP(AU60,ud_organisation_owner[lookupValue],ud_organisation_owner[lookupKey],""))))</f>
        <v/>
      </c>
      <c r="AW60" s="3" t="str">
        <f t="shared" si="7"/>
        <v/>
      </c>
      <c r="AX60" s="3" t="str">
        <f>IF($A60="","",IF((AND($A60="ADD",OR(AW60="",AW60="Local Authority"))),"17",(_xlfn.XLOOKUP(AW60,ud_sub_organisation[lookupValue],ud_sub_organisation[lookupKey],""))))</f>
        <v/>
      </c>
      <c r="AY60" s="3" t="str">
        <f t="shared" si="8"/>
        <v/>
      </c>
      <c r="AZ60" s="3" t="str">
        <f>IF($A60="","",IF((AND($A60="ADD",OR(AY60="",AY60="Vested assets"))),"12",(_xlfn.XLOOKUP(AY60,ud_work_origin[lookupValue],ud_work_origin[lookupKey],""))))</f>
        <v/>
      </c>
      <c r="BA60" s="6"/>
      <c r="BB60" s="2" t="str">
        <f t="shared" si="9"/>
        <v/>
      </c>
      <c r="BC60" s="3" t="str">
        <f t="shared" si="10"/>
        <v/>
      </c>
      <c r="BD60" s="3" t="str">
        <f>IF($A60="","",IF((AND($A60="ADD",OR(BC60="",BC60="Excellent"))),"1",(_xlfn.XLOOKUP(BC60,condition[lookupValue],condition[lookupKey],""))))</f>
        <v/>
      </c>
      <c r="BE60" s="7" t="str">
        <f t="shared" si="11"/>
        <v/>
      </c>
      <c r="BF60" s="8"/>
    </row>
    <row r="61" spans="2:58">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IF($A61="ADD",IF(NOT(ISBLANK(AA61)),_xlfn.XLOOKUP(AA61,ud_cover_cycle_friendly[lookupValue],ud_cover_cycle_friendly[lookupKey],"ERROR"),""), "")</f>
        <v/>
      </c>
      <c r="AD61" s="7"/>
      <c r="AF61" s="3" t="str">
        <f>IF($A61="ADD",IF(NOT(ISBLANK(AE61)),_xlfn.XLOOKUP(AE61,proposed_sw[lookupValue],proposed_sw[lookupKey],"ERROR"),""), "")</f>
        <v/>
      </c>
      <c r="AG61" s="4"/>
      <c r="AI61" s="3" t="str">
        <f>IF($A61="ADD",IF(NOT(ISBLANK(AH61)),_xlfn.XLOOKUP(AH61,complies[lookupValue],complies[lookupKey],"ERROR"),""), "")</f>
        <v/>
      </c>
      <c r="AJ61" s="5"/>
      <c r="AK61" s="7"/>
      <c r="AL61" s="4" t="str">
        <f t="shared" ca="1" si="3"/>
        <v/>
      </c>
      <c r="AM61" s="4"/>
      <c r="AN61" s="3" t="str">
        <f t="shared" si="4"/>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5"/>
        <v/>
      </c>
      <c r="AT61" s="3" t="str">
        <f>IF($A61="","",IF((AND($A61="ADD",OR(AS61="",AS61="Queenstown-Lakes District Council"))),"70",(_xlfn.XLOOKUP(AS61,ud_organisation_owner[lookupValue],ud_organisation_owner[lookupKey],""))))</f>
        <v/>
      </c>
      <c r="AU61" s="3" t="str">
        <f t="shared" si="6"/>
        <v/>
      </c>
      <c r="AV61" s="3" t="str">
        <f>IF($A61="","",IF((AND($A61="ADD",OR(AU61="",AU61="Queenstown-Lakes District Council"))),"70",(_xlfn.XLOOKUP(AU61,ud_organisation_owner[lookupValue],ud_organisation_owner[lookupKey],""))))</f>
        <v/>
      </c>
      <c r="AW61" s="3" t="str">
        <f t="shared" si="7"/>
        <v/>
      </c>
      <c r="AX61" s="3" t="str">
        <f>IF($A61="","",IF((AND($A61="ADD",OR(AW61="",AW61="Local Authority"))),"17",(_xlfn.XLOOKUP(AW61,ud_sub_organisation[lookupValue],ud_sub_organisation[lookupKey],""))))</f>
        <v/>
      </c>
      <c r="AY61" s="3" t="str">
        <f t="shared" si="8"/>
        <v/>
      </c>
      <c r="AZ61" s="3" t="str">
        <f>IF($A61="","",IF((AND($A61="ADD",OR(AY61="",AY61="Vested assets"))),"12",(_xlfn.XLOOKUP(AY61,ud_work_origin[lookupValue],ud_work_origin[lookupKey],""))))</f>
        <v/>
      </c>
      <c r="BA61" s="6"/>
      <c r="BB61" s="2" t="str">
        <f t="shared" si="9"/>
        <v/>
      </c>
      <c r="BC61" s="3" t="str">
        <f t="shared" si="10"/>
        <v/>
      </c>
      <c r="BD61" s="3" t="str">
        <f>IF($A61="","",IF((AND($A61="ADD",OR(BC61="",BC61="Excellent"))),"1",(_xlfn.XLOOKUP(BC61,condition[lookupValue],condition[lookupKey],""))))</f>
        <v/>
      </c>
      <c r="BE61" s="7" t="str">
        <f t="shared" si="11"/>
        <v/>
      </c>
      <c r="BF61" s="8"/>
    </row>
    <row r="62" spans="2:58">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IF($A62="ADD",IF(NOT(ISBLANK(AA62)),_xlfn.XLOOKUP(AA62,ud_cover_cycle_friendly[lookupValue],ud_cover_cycle_friendly[lookupKey],"ERROR"),""), "")</f>
        <v/>
      </c>
      <c r="AD62" s="7"/>
      <c r="AF62" s="3" t="str">
        <f>IF($A62="ADD",IF(NOT(ISBLANK(AE62)),_xlfn.XLOOKUP(AE62,proposed_sw[lookupValue],proposed_sw[lookupKey],"ERROR"),""), "")</f>
        <v/>
      </c>
      <c r="AG62" s="4"/>
      <c r="AI62" s="3" t="str">
        <f>IF($A62="ADD",IF(NOT(ISBLANK(AH62)),_xlfn.XLOOKUP(AH62,complies[lookupValue],complies[lookupKey],"ERROR"),""), "")</f>
        <v/>
      </c>
      <c r="AJ62" s="5"/>
      <c r="AK62" s="7"/>
      <c r="AL62" s="4" t="str">
        <f t="shared" ca="1" si="3"/>
        <v/>
      </c>
      <c r="AM62" s="4"/>
      <c r="AN62" s="3" t="str">
        <f t="shared" si="4"/>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5"/>
        <v/>
      </c>
      <c r="AT62" s="3" t="str">
        <f>IF($A62="","",IF((AND($A62="ADD",OR(AS62="",AS62="Queenstown-Lakes District Council"))),"70",(_xlfn.XLOOKUP(AS62,ud_organisation_owner[lookupValue],ud_organisation_owner[lookupKey],""))))</f>
        <v/>
      </c>
      <c r="AU62" s="3" t="str">
        <f t="shared" si="6"/>
        <v/>
      </c>
      <c r="AV62" s="3" t="str">
        <f>IF($A62="","",IF((AND($A62="ADD",OR(AU62="",AU62="Queenstown-Lakes District Council"))),"70",(_xlfn.XLOOKUP(AU62,ud_organisation_owner[lookupValue],ud_organisation_owner[lookupKey],""))))</f>
        <v/>
      </c>
      <c r="AW62" s="3" t="str">
        <f t="shared" si="7"/>
        <v/>
      </c>
      <c r="AX62" s="3" t="str">
        <f>IF($A62="","",IF((AND($A62="ADD",OR(AW62="",AW62="Local Authority"))),"17",(_xlfn.XLOOKUP(AW62,ud_sub_organisation[lookupValue],ud_sub_organisation[lookupKey],""))))</f>
        <v/>
      </c>
      <c r="AY62" s="3" t="str">
        <f t="shared" si="8"/>
        <v/>
      </c>
      <c r="AZ62" s="3" t="str">
        <f>IF($A62="","",IF((AND($A62="ADD",OR(AY62="",AY62="Vested assets"))),"12",(_xlfn.XLOOKUP(AY62,ud_work_origin[lookupValue],ud_work_origin[lookupKey],""))))</f>
        <v/>
      </c>
      <c r="BA62" s="6"/>
      <c r="BB62" s="2" t="str">
        <f t="shared" si="9"/>
        <v/>
      </c>
      <c r="BC62" s="3" t="str">
        <f t="shared" si="10"/>
        <v/>
      </c>
      <c r="BD62" s="3" t="str">
        <f>IF($A62="","",IF((AND($A62="ADD",OR(BC62="",BC62="Excellent"))),"1",(_xlfn.XLOOKUP(BC62,condition[lookupValue],condition[lookupKey],""))))</f>
        <v/>
      </c>
      <c r="BE62" s="7" t="str">
        <f t="shared" si="11"/>
        <v/>
      </c>
      <c r="BF62" s="8"/>
    </row>
    <row r="63" spans="2:58">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IF($A63="ADD",IF(NOT(ISBLANK(AA63)),_xlfn.XLOOKUP(AA63,ud_cover_cycle_friendly[lookupValue],ud_cover_cycle_friendly[lookupKey],"ERROR"),""), "")</f>
        <v/>
      </c>
      <c r="AD63" s="7"/>
      <c r="AF63" s="3" t="str">
        <f>IF($A63="ADD",IF(NOT(ISBLANK(AE63)),_xlfn.XLOOKUP(AE63,proposed_sw[lookupValue],proposed_sw[lookupKey],"ERROR"),""), "")</f>
        <v/>
      </c>
      <c r="AG63" s="4"/>
      <c r="AI63" s="3" t="str">
        <f>IF($A63="ADD",IF(NOT(ISBLANK(AH63)),_xlfn.XLOOKUP(AH63,complies[lookupValue],complies[lookupKey],"ERROR"),""), "")</f>
        <v/>
      </c>
      <c r="AJ63" s="5"/>
      <c r="AK63" s="7"/>
      <c r="AL63" s="4" t="str">
        <f t="shared" ca="1" si="3"/>
        <v/>
      </c>
      <c r="AM63" s="4"/>
      <c r="AN63" s="3" t="str">
        <f t="shared" si="4"/>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5"/>
        <v/>
      </c>
      <c r="AT63" s="3" t="str">
        <f>IF($A63="","",IF((AND($A63="ADD",OR(AS63="",AS63="Queenstown-Lakes District Council"))),"70",(_xlfn.XLOOKUP(AS63,ud_organisation_owner[lookupValue],ud_organisation_owner[lookupKey],""))))</f>
        <v/>
      </c>
      <c r="AU63" s="3" t="str">
        <f t="shared" si="6"/>
        <v/>
      </c>
      <c r="AV63" s="3" t="str">
        <f>IF($A63="","",IF((AND($A63="ADD",OR(AU63="",AU63="Queenstown-Lakes District Council"))),"70",(_xlfn.XLOOKUP(AU63,ud_organisation_owner[lookupValue],ud_organisation_owner[lookupKey],""))))</f>
        <v/>
      </c>
      <c r="AW63" s="3" t="str">
        <f t="shared" si="7"/>
        <v/>
      </c>
      <c r="AX63" s="3" t="str">
        <f>IF($A63="","",IF((AND($A63="ADD",OR(AW63="",AW63="Local Authority"))),"17",(_xlfn.XLOOKUP(AW63,ud_sub_organisation[lookupValue],ud_sub_organisation[lookupKey],""))))</f>
        <v/>
      </c>
      <c r="AY63" s="3" t="str">
        <f t="shared" si="8"/>
        <v/>
      </c>
      <c r="AZ63" s="3" t="str">
        <f>IF($A63="","",IF((AND($A63="ADD",OR(AY63="",AY63="Vested assets"))),"12",(_xlfn.XLOOKUP(AY63,ud_work_origin[lookupValue],ud_work_origin[lookupKey],""))))</f>
        <v/>
      </c>
      <c r="BA63" s="6"/>
      <c r="BB63" s="2" t="str">
        <f t="shared" si="9"/>
        <v/>
      </c>
      <c r="BC63" s="3" t="str">
        <f t="shared" si="10"/>
        <v/>
      </c>
      <c r="BD63" s="3" t="str">
        <f>IF($A63="","",IF((AND($A63="ADD",OR(BC63="",BC63="Excellent"))),"1",(_xlfn.XLOOKUP(BC63,condition[lookupValue],condition[lookupKey],""))))</f>
        <v/>
      </c>
      <c r="BE63" s="7" t="str">
        <f t="shared" si="11"/>
        <v/>
      </c>
      <c r="BF63" s="8"/>
    </row>
    <row r="64" spans="2:58">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IF($A64="ADD",IF(NOT(ISBLANK(AA64)),_xlfn.XLOOKUP(AA64,ud_cover_cycle_friendly[lookupValue],ud_cover_cycle_friendly[lookupKey],"ERROR"),""), "")</f>
        <v/>
      </c>
      <c r="AD64" s="7"/>
      <c r="AF64" s="3" t="str">
        <f>IF($A64="ADD",IF(NOT(ISBLANK(AE64)),_xlfn.XLOOKUP(AE64,proposed_sw[lookupValue],proposed_sw[lookupKey],"ERROR"),""), "")</f>
        <v/>
      </c>
      <c r="AG64" s="4"/>
      <c r="AI64" s="3" t="str">
        <f>IF($A64="ADD",IF(NOT(ISBLANK(AH64)),_xlfn.XLOOKUP(AH64,complies[lookupValue],complies[lookupKey],"ERROR"),""), "")</f>
        <v/>
      </c>
      <c r="AJ64" s="5"/>
      <c r="AK64" s="7"/>
      <c r="AL64" s="4" t="str">
        <f t="shared" ca="1" si="3"/>
        <v/>
      </c>
      <c r="AM64" s="4"/>
      <c r="AN64" s="3" t="str">
        <f t="shared" si="4"/>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5"/>
        <v/>
      </c>
      <c r="AT64" s="3" t="str">
        <f>IF($A64="","",IF((AND($A64="ADD",OR(AS64="",AS64="Queenstown-Lakes District Council"))),"70",(_xlfn.XLOOKUP(AS64,ud_organisation_owner[lookupValue],ud_organisation_owner[lookupKey],""))))</f>
        <v/>
      </c>
      <c r="AU64" s="3" t="str">
        <f t="shared" si="6"/>
        <v/>
      </c>
      <c r="AV64" s="3" t="str">
        <f>IF($A64="","",IF((AND($A64="ADD",OR(AU64="",AU64="Queenstown-Lakes District Council"))),"70",(_xlfn.XLOOKUP(AU64,ud_organisation_owner[lookupValue],ud_organisation_owner[lookupKey],""))))</f>
        <v/>
      </c>
      <c r="AW64" s="3" t="str">
        <f t="shared" si="7"/>
        <v/>
      </c>
      <c r="AX64" s="3" t="str">
        <f>IF($A64="","",IF((AND($A64="ADD",OR(AW64="",AW64="Local Authority"))),"17",(_xlfn.XLOOKUP(AW64,ud_sub_organisation[lookupValue],ud_sub_organisation[lookupKey],""))))</f>
        <v/>
      </c>
      <c r="AY64" s="3" t="str">
        <f t="shared" si="8"/>
        <v/>
      </c>
      <c r="AZ64" s="3" t="str">
        <f>IF($A64="","",IF((AND($A64="ADD",OR(AY64="",AY64="Vested assets"))),"12",(_xlfn.XLOOKUP(AY64,ud_work_origin[lookupValue],ud_work_origin[lookupKey],""))))</f>
        <v/>
      </c>
      <c r="BA64" s="6"/>
      <c r="BB64" s="2" t="str">
        <f t="shared" si="9"/>
        <v/>
      </c>
      <c r="BC64" s="3" t="str">
        <f t="shared" si="10"/>
        <v/>
      </c>
      <c r="BD64" s="3" t="str">
        <f>IF($A64="","",IF((AND($A64="ADD",OR(BC64="",BC64="Excellent"))),"1",(_xlfn.XLOOKUP(BC64,condition[lookupValue],condition[lookupKey],""))))</f>
        <v/>
      </c>
      <c r="BE64" s="7" t="str">
        <f t="shared" si="11"/>
        <v/>
      </c>
      <c r="BF64" s="8"/>
    </row>
    <row r="65" spans="2:58">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IF($A65="ADD",IF(NOT(ISBLANK(AA65)),_xlfn.XLOOKUP(AA65,ud_cover_cycle_friendly[lookupValue],ud_cover_cycle_friendly[lookupKey],"ERROR"),""), "")</f>
        <v/>
      </c>
      <c r="AD65" s="7"/>
      <c r="AF65" s="3" t="str">
        <f>IF($A65="ADD",IF(NOT(ISBLANK(AE65)),_xlfn.XLOOKUP(AE65,proposed_sw[lookupValue],proposed_sw[lookupKey],"ERROR"),""), "")</f>
        <v/>
      </c>
      <c r="AG65" s="4"/>
      <c r="AI65" s="3" t="str">
        <f>IF($A65="ADD",IF(NOT(ISBLANK(AH65)),_xlfn.XLOOKUP(AH65,complies[lookupValue],complies[lookupKey],"ERROR"),""), "")</f>
        <v/>
      </c>
      <c r="AJ65" s="5"/>
      <c r="AK65" s="7"/>
      <c r="AL65" s="4" t="str">
        <f t="shared" ca="1" si="3"/>
        <v/>
      </c>
      <c r="AM65" s="4"/>
      <c r="AN65" s="3" t="str">
        <f t="shared" si="4"/>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5"/>
        <v/>
      </c>
      <c r="AT65" s="3" t="str">
        <f>IF($A65="","",IF((AND($A65="ADD",OR(AS65="",AS65="Queenstown-Lakes District Council"))),"70",(_xlfn.XLOOKUP(AS65,ud_organisation_owner[lookupValue],ud_organisation_owner[lookupKey],""))))</f>
        <v/>
      </c>
      <c r="AU65" s="3" t="str">
        <f t="shared" si="6"/>
        <v/>
      </c>
      <c r="AV65" s="3" t="str">
        <f>IF($A65="","",IF((AND($A65="ADD",OR(AU65="",AU65="Queenstown-Lakes District Council"))),"70",(_xlfn.XLOOKUP(AU65,ud_organisation_owner[lookupValue],ud_organisation_owner[lookupKey],""))))</f>
        <v/>
      </c>
      <c r="AW65" s="3" t="str">
        <f t="shared" si="7"/>
        <v/>
      </c>
      <c r="AX65" s="3" t="str">
        <f>IF($A65="","",IF((AND($A65="ADD",OR(AW65="",AW65="Local Authority"))),"17",(_xlfn.XLOOKUP(AW65,ud_sub_organisation[lookupValue],ud_sub_organisation[lookupKey],""))))</f>
        <v/>
      </c>
      <c r="AY65" s="3" t="str">
        <f t="shared" si="8"/>
        <v/>
      </c>
      <c r="AZ65" s="3" t="str">
        <f>IF($A65="","",IF((AND($A65="ADD",OR(AY65="",AY65="Vested assets"))),"12",(_xlfn.XLOOKUP(AY65,ud_work_origin[lookupValue],ud_work_origin[lookupKey],""))))</f>
        <v/>
      </c>
      <c r="BA65" s="6"/>
      <c r="BB65" s="2" t="str">
        <f t="shared" si="9"/>
        <v/>
      </c>
      <c r="BC65" s="3" t="str">
        <f t="shared" si="10"/>
        <v/>
      </c>
      <c r="BD65" s="3" t="str">
        <f>IF($A65="","",IF((AND($A65="ADD",OR(BC65="",BC65="Excellent"))),"1",(_xlfn.XLOOKUP(BC65,condition[lookupValue],condition[lookupKey],""))))</f>
        <v/>
      </c>
      <c r="BE65" s="7" t="str">
        <f t="shared" si="11"/>
        <v/>
      </c>
      <c r="BF65" s="8"/>
    </row>
    <row r="66" spans="2:58">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IF($A66="ADD",IF(NOT(ISBLANK(AA66)),_xlfn.XLOOKUP(AA66,ud_cover_cycle_friendly[lookupValue],ud_cover_cycle_friendly[lookupKey],"ERROR"),""), "")</f>
        <v/>
      </c>
      <c r="AD66" s="7"/>
      <c r="AF66" s="3" t="str">
        <f>IF($A66="ADD",IF(NOT(ISBLANK(AE66)),_xlfn.XLOOKUP(AE66,proposed_sw[lookupValue],proposed_sw[lookupKey],"ERROR"),""), "")</f>
        <v/>
      </c>
      <c r="AG66" s="4"/>
      <c r="AI66" s="3" t="str">
        <f>IF($A66="ADD",IF(NOT(ISBLANK(AH66)),_xlfn.XLOOKUP(AH66,complies[lookupValue],complies[lookupKey],"ERROR"),""), "")</f>
        <v/>
      </c>
      <c r="AJ66" s="5"/>
      <c r="AK66" s="7"/>
      <c r="AL66" s="4" t="str">
        <f t="shared" ca="1" si="3"/>
        <v/>
      </c>
      <c r="AM66" s="4"/>
      <c r="AN66" s="3" t="str">
        <f t="shared" si="4"/>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5"/>
        <v/>
      </c>
      <c r="AT66" s="3" t="str">
        <f>IF($A66="","",IF((AND($A66="ADD",OR(AS66="",AS66="Queenstown-Lakes District Council"))),"70",(_xlfn.XLOOKUP(AS66,ud_organisation_owner[lookupValue],ud_organisation_owner[lookupKey],""))))</f>
        <v/>
      </c>
      <c r="AU66" s="3" t="str">
        <f t="shared" si="6"/>
        <v/>
      </c>
      <c r="AV66" s="3" t="str">
        <f>IF($A66="","",IF((AND($A66="ADD",OR(AU66="",AU66="Queenstown-Lakes District Council"))),"70",(_xlfn.XLOOKUP(AU66,ud_organisation_owner[lookupValue],ud_organisation_owner[lookupKey],""))))</f>
        <v/>
      </c>
      <c r="AW66" s="3" t="str">
        <f t="shared" si="7"/>
        <v/>
      </c>
      <c r="AX66" s="3" t="str">
        <f>IF($A66="","",IF((AND($A66="ADD",OR(AW66="",AW66="Local Authority"))),"17",(_xlfn.XLOOKUP(AW66,ud_sub_organisation[lookupValue],ud_sub_organisation[lookupKey],""))))</f>
        <v/>
      </c>
      <c r="AY66" s="3" t="str">
        <f t="shared" si="8"/>
        <v/>
      </c>
      <c r="AZ66" s="3" t="str">
        <f>IF($A66="","",IF((AND($A66="ADD",OR(AY66="",AY66="Vested assets"))),"12",(_xlfn.XLOOKUP(AY66,ud_work_origin[lookupValue],ud_work_origin[lookupKey],""))))</f>
        <v/>
      </c>
      <c r="BA66" s="6"/>
      <c r="BB66" s="2" t="str">
        <f t="shared" si="9"/>
        <v/>
      </c>
      <c r="BC66" s="3" t="str">
        <f t="shared" si="10"/>
        <v/>
      </c>
      <c r="BD66" s="3" t="str">
        <f>IF($A66="","",IF((AND($A66="ADD",OR(BC66="",BC66="Excellent"))),"1",(_xlfn.XLOOKUP(BC66,condition[lookupValue],condition[lookupKey],""))))</f>
        <v/>
      </c>
      <c r="BE66" s="7" t="str">
        <f t="shared" si="11"/>
        <v/>
      </c>
      <c r="BF66" s="8"/>
    </row>
    <row r="67" spans="2:58">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IF($A67="ADD",IF(NOT(ISBLANK(AA67)),_xlfn.XLOOKUP(AA67,ud_cover_cycle_friendly[lookupValue],ud_cover_cycle_friendly[lookupKey],"ERROR"),""), "")</f>
        <v/>
      </c>
      <c r="AD67" s="7"/>
      <c r="AF67" s="3" t="str">
        <f>IF($A67="ADD",IF(NOT(ISBLANK(AE67)),_xlfn.XLOOKUP(AE67,proposed_sw[lookupValue],proposed_sw[lookupKey],"ERROR"),""), "")</f>
        <v/>
      </c>
      <c r="AG67" s="4"/>
      <c r="AI67" s="3" t="str">
        <f>IF($A67="ADD",IF(NOT(ISBLANK(AH67)),_xlfn.XLOOKUP(AH67,complies[lookupValue],complies[lookupKey],"ERROR"),""), "")</f>
        <v/>
      </c>
      <c r="AJ67" s="5"/>
      <c r="AK67" s="7"/>
      <c r="AL67" s="4" t="str">
        <f t="shared" ca="1" si="3"/>
        <v/>
      </c>
      <c r="AM67" s="4"/>
      <c r="AN67" s="3" t="str">
        <f t="shared" si="4"/>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5"/>
        <v/>
      </c>
      <c r="AT67" s="3" t="str">
        <f>IF($A67="","",IF((AND($A67="ADD",OR(AS67="",AS67="Queenstown-Lakes District Council"))),"70",(_xlfn.XLOOKUP(AS67,ud_organisation_owner[lookupValue],ud_organisation_owner[lookupKey],""))))</f>
        <v/>
      </c>
      <c r="AU67" s="3" t="str">
        <f t="shared" si="6"/>
        <v/>
      </c>
      <c r="AV67" s="3" t="str">
        <f>IF($A67="","",IF((AND($A67="ADD",OR(AU67="",AU67="Queenstown-Lakes District Council"))),"70",(_xlfn.XLOOKUP(AU67,ud_organisation_owner[lookupValue],ud_organisation_owner[lookupKey],""))))</f>
        <v/>
      </c>
      <c r="AW67" s="3" t="str">
        <f t="shared" si="7"/>
        <v/>
      </c>
      <c r="AX67" s="3" t="str">
        <f>IF($A67="","",IF((AND($A67="ADD",OR(AW67="",AW67="Local Authority"))),"17",(_xlfn.XLOOKUP(AW67,ud_sub_organisation[lookupValue],ud_sub_organisation[lookupKey],""))))</f>
        <v/>
      </c>
      <c r="AY67" s="3" t="str">
        <f t="shared" si="8"/>
        <v/>
      </c>
      <c r="AZ67" s="3" t="str">
        <f>IF($A67="","",IF((AND($A67="ADD",OR(AY67="",AY67="Vested assets"))),"12",(_xlfn.XLOOKUP(AY67,ud_work_origin[lookupValue],ud_work_origin[lookupKey],""))))</f>
        <v/>
      </c>
      <c r="BA67" s="6"/>
      <c r="BB67" s="2" t="str">
        <f t="shared" si="9"/>
        <v/>
      </c>
      <c r="BC67" s="3" t="str">
        <f t="shared" si="10"/>
        <v/>
      </c>
      <c r="BD67" s="3" t="str">
        <f>IF($A67="","",IF((AND($A67="ADD",OR(BC67="",BC67="Excellent"))),"1",(_xlfn.XLOOKUP(BC67,condition[lookupValue],condition[lookupKey],""))))</f>
        <v/>
      </c>
      <c r="BE67" s="7" t="str">
        <f t="shared" si="11"/>
        <v/>
      </c>
      <c r="BF67" s="8"/>
    </row>
    <row r="68" spans="2:58">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IF($A68="ADD",IF(NOT(ISBLANK(AA68)),_xlfn.XLOOKUP(AA68,ud_cover_cycle_friendly[lookupValue],ud_cover_cycle_friendly[lookupKey],"ERROR"),""), "")</f>
        <v/>
      </c>
      <c r="AD68" s="7"/>
      <c r="AF68" s="3" t="str">
        <f>IF($A68="ADD",IF(NOT(ISBLANK(AE68)),_xlfn.XLOOKUP(AE68,proposed_sw[lookupValue],proposed_sw[lookupKey],"ERROR"),""), "")</f>
        <v/>
      </c>
      <c r="AG68" s="4"/>
      <c r="AI68" s="3" t="str">
        <f>IF($A68="ADD",IF(NOT(ISBLANK(AH68)),_xlfn.XLOOKUP(AH68,complies[lookupValue],complies[lookupKey],"ERROR"),""), "")</f>
        <v/>
      </c>
      <c r="AJ68" s="5"/>
      <c r="AK68" s="7"/>
      <c r="AL68" s="4" t="str">
        <f t="shared" ca="1" si="3"/>
        <v/>
      </c>
      <c r="AM68" s="4"/>
      <c r="AN68" s="3" t="str">
        <f t="shared" si="4"/>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5"/>
        <v/>
      </c>
      <c r="AT68" s="3" t="str">
        <f>IF($A68="","",IF((AND($A68="ADD",OR(AS68="",AS68="Queenstown-Lakes District Council"))),"70",(_xlfn.XLOOKUP(AS68,ud_organisation_owner[lookupValue],ud_organisation_owner[lookupKey],""))))</f>
        <v/>
      </c>
      <c r="AU68" s="3" t="str">
        <f t="shared" si="6"/>
        <v/>
      </c>
      <c r="AV68" s="3" t="str">
        <f>IF($A68="","",IF((AND($A68="ADD",OR(AU68="",AU68="Queenstown-Lakes District Council"))),"70",(_xlfn.XLOOKUP(AU68,ud_organisation_owner[lookupValue],ud_organisation_owner[lookupKey],""))))</f>
        <v/>
      </c>
      <c r="AW68" s="3" t="str">
        <f t="shared" si="7"/>
        <v/>
      </c>
      <c r="AX68" s="3" t="str">
        <f>IF($A68="","",IF((AND($A68="ADD",OR(AW68="",AW68="Local Authority"))),"17",(_xlfn.XLOOKUP(AW68,ud_sub_organisation[lookupValue],ud_sub_organisation[lookupKey],""))))</f>
        <v/>
      </c>
      <c r="AY68" s="3" t="str">
        <f t="shared" si="8"/>
        <v/>
      </c>
      <c r="AZ68" s="3" t="str">
        <f>IF($A68="","",IF((AND($A68="ADD",OR(AY68="",AY68="Vested assets"))),"12",(_xlfn.XLOOKUP(AY68,ud_work_origin[lookupValue],ud_work_origin[lookupKey],""))))</f>
        <v/>
      </c>
      <c r="BA68" s="6"/>
      <c r="BB68" s="2" t="str">
        <f t="shared" si="9"/>
        <v/>
      </c>
      <c r="BC68" s="3" t="str">
        <f t="shared" si="10"/>
        <v/>
      </c>
      <c r="BD68" s="3" t="str">
        <f>IF($A68="","",IF((AND($A68="ADD",OR(BC68="",BC68="Excellent"))),"1",(_xlfn.XLOOKUP(BC68,condition[lookupValue],condition[lookupKey],""))))</f>
        <v/>
      </c>
      <c r="BE68" s="7" t="str">
        <f t="shared" si="11"/>
        <v/>
      </c>
      <c r="BF68" s="8"/>
    </row>
    <row r="69" spans="2:58">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IF($A69="ADD",IF(NOT(ISBLANK(AA69)),_xlfn.XLOOKUP(AA69,ud_cover_cycle_friendly[lookupValue],ud_cover_cycle_friendly[lookupKey],"ERROR"),""), "")</f>
        <v/>
      </c>
      <c r="AD69" s="7"/>
      <c r="AF69" s="3" t="str">
        <f>IF($A69="ADD",IF(NOT(ISBLANK(AE69)),_xlfn.XLOOKUP(AE69,proposed_sw[lookupValue],proposed_sw[lookupKey],"ERROR"),""), "")</f>
        <v/>
      </c>
      <c r="AG69" s="4"/>
      <c r="AI69" s="3" t="str">
        <f>IF($A69="ADD",IF(NOT(ISBLANK(AH69)),_xlfn.XLOOKUP(AH69,complies[lookupValue],complies[lookupKey],"ERROR"),""), "")</f>
        <v/>
      </c>
      <c r="AJ69" s="5"/>
      <c r="AK69" s="7"/>
      <c r="AL69" s="4" t="str">
        <f t="shared" ca="1" si="3"/>
        <v/>
      </c>
      <c r="AM69" s="4"/>
      <c r="AN69" s="3" t="str">
        <f t="shared" si="4"/>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5"/>
        <v/>
      </c>
      <c r="AT69" s="3" t="str">
        <f>IF($A69="","",IF((AND($A69="ADD",OR(AS69="",AS69="Queenstown-Lakes District Council"))),"70",(_xlfn.XLOOKUP(AS69,ud_organisation_owner[lookupValue],ud_organisation_owner[lookupKey],""))))</f>
        <v/>
      </c>
      <c r="AU69" s="3" t="str">
        <f t="shared" si="6"/>
        <v/>
      </c>
      <c r="AV69" s="3" t="str">
        <f>IF($A69="","",IF((AND($A69="ADD",OR(AU69="",AU69="Queenstown-Lakes District Council"))),"70",(_xlfn.XLOOKUP(AU69,ud_organisation_owner[lookupValue],ud_organisation_owner[lookupKey],""))))</f>
        <v/>
      </c>
      <c r="AW69" s="3" t="str">
        <f t="shared" si="7"/>
        <v/>
      </c>
      <c r="AX69" s="3" t="str">
        <f>IF($A69="","",IF((AND($A69="ADD",OR(AW69="",AW69="Local Authority"))),"17",(_xlfn.XLOOKUP(AW69,ud_sub_organisation[lookupValue],ud_sub_organisation[lookupKey],""))))</f>
        <v/>
      </c>
      <c r="AY69" s="3" t="str">
        <f t="shared" si="8"/>
        <v/>
      </c>
      <c r="AZ69" s="3" t="str">
        <f>IF($A69="","",IF((AND($A69="ADD",OR(AY69="",AY69="Vested assets"))),"12",(_xlfn.XLOOKUP(AY69,ud_work_origin[lookupValue],ud_work_origin[lookupKey],""))))</f>
        <v/>
      </c>
      <c r="BA69" s="6"/>
      <c r="BB69" s="2" t="str">
        <f t="shared" si="9"/>
        <v/>
      </c>
      <c r="BC69" s="3" t="str">
        <f t="shared" si="10"/>
        <v/>
      </c>
      <c r="BD69" s="3" t="str">
        <f>IF($A69="","",IF((AND($A69="ADD",OR(BC69="",BC69="Excellent"))),"1",(_xlfn.XLOOKUP(BC69,condition[lookupValue],condition[lookupKey],""))))</f>
        <v/>
      </c>
      <c r="BE69" s="7" t="str">
        <f t="shared" si="11"/>
        <v/>
      </c>
      <c r="BF69" s="8"/>
    </row>
    <row r="70" spans="2:58">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IF($A70="ADD",IF(NOT(ISBLANK(AA70)),_xlfn.XLOOKUP(AA70,ud_cover_cycle_friendly[lookupValue],ud_cover_cycle_friendly[lookupKey],"ERROR"),""), "")</f>
        <v/>
      </c>
      <c r="AD70" s="7"/>
      <c r="AF70" s="3" t="str">
        <f>IF($A70="ADD",IF(NOT(ISBLANK(AE70)),_xlfn.XLOOKUP(AE70,proposed_sw[lookupValue],proposed_sw[lookupKey],"ERROR"),""), "")</f>
        <v/>
      </c>
      <c r="AG70" s="4"/>
      <c r="AI70" s="3" t="str">
        <f>IF($A70="ADD",IF(NOT(ISBLANK(AH70)),_xlfn.XLOOKUP(AH70,complies[lookupValue],complies[lookupKey],"ERROR"),""), "")</f>
        <v/>
      </c>
      <c r="AJ70" s="5"/>
      <c r="AK70" s="7"/>
      <c r="AL70" s="4" t="str">
        <f t="shared" ca="1" si="3"/>
        <v/>
      </c>
      <c r="AM70" s="4"/>
      <c r="AN70" s="3" t="str">
        <f t="shared" si="4"/>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5"/>
        <v/>
      </c>
      <c r="AT70" s="3" t="str">
        <f>IF($A70="","",IF((AND($A70="ADD",OR(AS70="",AS70="Queenstown-Lakes District Council"))),"70",(_xlfn.XLOOKUP(AS70,ud_organisation_owner[lookupValue],ud_organisation_owner[lookupKey],""))))</f>
        <v/>
      </c>
      <c r="AU70" s="3" t="str">
        <f t="shared" si="6"/>
        <v/>
      </c>
      <c r="AV70" s="3" t="str">
        <f>IF($A70="","",IF((AND($A70="ADD",OR(AU70="",AU70="Queenstown-Lakes District Council"))),"70",(_xlfn.XLOOKUP(AU70,ud_organisation_owner[lookupValue],ud_organisation_owner[lookupKey],""))))</f>
        <v/>
      </c>
      <c r="AW70" s="3" t="str">
        <f t="shared" si="7"/>
        <v/>
      </c>
      <c r="AX70" s="3" t="str">
        <f>IF($A70="","",IF((AND($A70="ADD",OR(AW70="",AW70="Local Authority"))),"17",(_xlfn.XLOOKUP(AW70,ud_sub_organisation[lookupValue],ud_sub_organisation[lookupKey],""))))</f>
        <v/>
      </c>
      <c r="AY70" s="3" t="str">
        <f t="shared" si="8"/>
        <v/>
      </c>
      <c r="AZ70" s="3" t="str">
        <f>IF($A70="","",IF((AND($A70="ADD",OR(AY70="",AY70="Vested assets"))),"12",(_xlfn.XLOOKUP(AY70,ud_work_origin[lookupValue],ud_work_origin[lookupKey],""))))</f>
        <v/>
      </c>
      <c r="BA70" s="6"/>
      <c r="BB70" s="2" t="str">
        <f t="shared" si="9"/>
        <v/>
      </c>
      <c r="BC70" s="3" t="str">
        <f t="shared" si="10"/>
        <v/>
      </c>
      <c r="BD70" s="3" t="str">
        <f>IF($A70="","",IF((AND($A70="ADD",OR(BC70="",BC70="Excellent"))),"1",(_xlfn.XLOOKUP(BC70,condition[lookupValue],condition[lookupKey],""))))</f>
        <v/>
      </c>
      <c r="BE70" s="7" t="str">
        <f t="shared" si="11"/>
        <v/>
      </c>
      <c r="BF70" s="8"/>
    </row>
    <row r="71" spans="2:58">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IF($A71="ADD",IF(NOT(ISBLANK(AA71)),_xlfn.XLOOKUP(AA71,ud_cover_cycle_friendly[lookupValue],ud_cover_cycle_friendly[lookupKey],"ERROR"),""), "")</f>
        <v/>
      </c>
      <c r="AD71" s="7"/>
      <c r="AF71" s="3" t="str">
        <f>IF($A71="ADD",IF(NOT(ISBLANK(AE71)),_xlfn.XLOOKUP(AE71,proposed_sw[lookupValue],proposed_sw[lookupKey],"ERROR"),""), "")</f>
        <v/>
      </c>
      <c r="AG71" s="4"/>
      <c r="AI71" s="3" t="str">
        <f>IF($A71="ADD",IF(NOT(ISBLANK(AH71)),_xlfn.XLOOKUP(AH71,complies[lookupValue],complies[lookupKey],"ERROR"),""), "")</f>
        <v/>
      </c>
      <c r="AJ71" s="5"/>
      <c r="AK71" s="7"/>
      <c r="AL71" s="4" t="str">
        <f t="shared" ca="1" si="3"/>
        <v/>
      </c>
      <c r="AM71" s="4"/>
      <c r="AN71" s="3" t="str">
        <f t="shared" si="4"/>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5"/>
        <v/>
      </c>
      <c r="AT71" s="3" t="str">
        <f>IF($A71="","",IF((AND($A71="ADD",OR(AS71="",AS71="Queenstown-Lakes District Council"))),"70",(_xlfn.XLOOKUP(AS71,ud_organisation_owner[lookupValue],ud_organisation_owner[lookupKey],""))))</f>
        <v/>
      </c>
      <c r="AU71" s="3" t="str">
        <f t="shared" si="6"/>
        <v/>
      </c>
      <c r="AV71" s="3" t="str">
        <f>IF($A71="","",IF((AND($A71="ADD",OR(AU71="",AU71="Queenstown-Lakes District Council"))),"70",(_xlfn.XLOOKUP(AU71,ud_organisation_owner[lookupValue],ud_organisation_owner[lookupKey],""))))</f>
        <v/>
      </c>
      <c r="AW71" s="3" t="str">
        <f t="shared" si="7"/>
        <v/>
      </c>
      <c r="AX71" s="3" t="str">
        <f>IF($A71="","",IF((AND($A71="ADD",OR(AW71="",AW71="Local Authority"))),"17",(_xlfn.XLOOKUP(AW71,ud_sub_organisation[lookupValue],ud_sub_organisation[lookupKey],""))))</f>
        <v/>
      </c>
      <c r="AY71" s="3" t="str">
        <f t="shared" si="8"/>
        <v/>
      </c>
      <c r="AZ71" s="3" t="str">
        <f>IF($A71="","",IF((AND($A71="ADD",OR(AY71="",AY71="Vested assets"))),"12",(_xlfn.XLOOKUP(AY71,ud_work_origin[lookupValue],ud_work_origin[lookupKey],""))))</f>
        <v/>
      </c>
      <c r="BA71" s="6"/>
      <c r="BB71" s="2" t="str">
        <f t="shared" si="9"/>
        <v/>
      </c>
      <c r="BC71" s="3" t="str">
        <f t="shared" si="10"/>
        <v/>
      </c>
      <c r="BD71" s="3" t="str">
        <f>IF($A71="","",IF((AND($A71="ADD",OR(BC71="",BC71="Excellent"))),"1",(_xlfn.XLOOKUP(BC71,condition[lookupValue],condition[lookupKey],""))))</f>
        <v/>
      </c>
      <c r="BE71" s="7" t="str">
        <f t="shared" si="11"/>
        <v/>
      </c>
      <c r="BF71" s="8"/>
    </row>
    <row r="72" spans="2:58">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IF($A72="ADD",IF(NOT(ISBLANK(AA72)),_xlfn.XLOOKUP(AA72,ud_cover_cycle_friendly[lookupValue],ud_cover_cycle_friendly[lookupKey],"ERROR"),""), "")</f>
        <v/>
      </c>
      <c r="AD72" s="7"/>
      <c r="AF72" s="3" t="str">
        <f>IF($A72="ADD",IF(NOT(ISBLANK(AE72)),_xlfn.XLOOKUP(AE72,proposed_sw[lookupValue],proposed_sw[lookupKey],"ERROR"),""), "")</f>
        <v/>
      </c>
      <c r="AG72" s="4"/>
      <c r="AI72" s="3" t="str">
        <f>IF($A72="ADD",IF(NOT(ISBLANK(AH72)),_xlfn.XLOOKUP(AH72,complies[lookupValue],complies[lookupKey],"ERROR"),""), "")</f>
        <v/>
      </c>
      <c r="AJ72" s="5"/>
      <c r="AK72" s="7"/>
      <c r="AL72" s="4" t="str">
        <f t="shared" ca="1" si="3"/>
        <v/>
      </c>
      <c r="AM72" s="4"/>
      <c r="AN72" s="3" t="str">
        <f t="shared" si="4"/>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5"/>
        <v/>
      </c>
      <c r="AT72" s="3" t="str">
        <f>IF($A72="","",IF((AND($A72="ADD",OR(AS72="",AS72="Queenstown-Lakes District Council"))),"70",(_xlfn.XLOOKUP(AS72,ud_organisation_owner[lookupValue],ud_organisation_owner[lookupKey],""))))</f>
        <v/>
      </c>
      <c r="AU72" s="3" t="str">
        <f t="shared" si="6"/>
        <v/>
      </c>
      <c r="AV72" s="3" t="str">
        <f>IF($A72="","",IF((AND($A72="ADD",OR(AU72="",AU72="Queenstown-Lakes District Council"))),"70",(_xlfn.XLOOKUP(AU72,ud_organisation_owner[lookupValue],ud_organisation_owner[lookupKey],""))))</f>
        <v/>
      </c>
      <c r="AW72" s="3" t="str">
        <f t="shared" si="7"/>
        <v/>
      </c>
      <c r="AX72" s="3" t="str">
        <f>IF($A72="","",IF((AND($A72="ADD",OR(AW72="",AW72="Local Authority"))),"17",(_xlfn.XLOOKUP(AW72,ud_sub_organisation[lookupValue],ud_sub_organisation[lookupKey],""))))</f>
        <v/>
      </c>
      <c r="AY72" s="3" t="str">
        <f t="shared" si="8"/>
        <v/>
      </c>
      <c r="AZ72" s="3" t="str">
        <f>IF($A72="","",IF((AND($A72="ADD",OR(AY72="",AY72="Vested assets"))),"12",(_xlfn.XLOOKUP(AY72,ud_work_origin[lookupValue],ud_work_origin[lookupKey],""))))</f>
        <v/>
      </c>
      <c r="BA72" s="6"/>
      <c r="BB72" s="2" t="str">
        <f t="shared" si="9"/>
        <v/>
      </c>
      <c r="BC72" s="3" t="str">
        <f t="shared" si="10"/>
        <v/>
      </c>
      <c r="BD72" s="3" t="str">
        <f>IF($A72="","",IF((AND($A72="ADD",OR(BC72="",BC72="Excellent"))),"1",(_xlfn.XLOOKUP(BC72,condition[lookupValue],condition[lookupKey],""))))</f>
        <v/>
      </c>
      <c r="BE72" s="7" t="str">
        <f t="shared" si="11"/>
        <v/>
      </c>
      <c r="BF72" s="8"/>
    </row>
    <row r="73" spans="2:58">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IF($A73="ADD",IF(NOT(ISBLANK(AA73)),_xlfn.XLOOKUP(AA73,ud_cover_cycle_friendly[lookupValue],ud_cover_cycle_friendly[lookupKey],"ERROR"),""), "")</f>
        <v/>
      </c>
      <c r="AD73" s="7"/>
      <c r="AF73" s="3" t="str">
        <f>IF($A73="ADD",IF(NOT(ISBLANK(AE73)),_xlfn.XLOOKUP(AE73,proposed_sw[lookupValue],proposed_sw[lookupKey],"ERROR"),""), "")</f>
        <v/>
      </c>
      <c r="AG73" s="4"/>
      <c r="AI73" s="3" t="str">
        <f>IF($A73="ADD",IF(NOT(ISBLANK(AH73)),_xlfn.XLOOKUP(AH73,complies[lookupValue],complies[lookupKey],"ERROR"),""), "")</f>
        <v/>
      </c>
      <c r="AJ73" s="5"/>
      <c r="AK73" s="7"/>
      <c r="AL73" s="4" t="str">
        <f t="shared" ca="1" si="3"/>
        <v/>
      </c>
      <c r="AM73" s="4"/>
      <c r="AN73" s="3" t="str">
        <f t="shared" si="4"/>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5"/>
        <v/>
      </c>
      <c r="AT73" s="3" t="str">
        <f>IF($A73="","",IF((AND($A73="ADD",OR(AS73="",AS73="Queenstown-Lakes District Council"))),"70",(_xlfn.XLOOKUP(AS73,ud_organisation_owner[lookupValue],ud_organisation_owner[lookupKey],""))))</f>
        <v/>
      </c>
      <c r="AU73" s="3" t="str">
        <f t="shared" si="6"/>
        <v/>
      </c>
      <c r="AV73" s="3" t="str">
        <f>IF($A73="","",IF((AND($A73="ADD",OR(AU73="",AU73="Queenstown-Lakes District Council"))),"70",(_xlfn.XLOOKUP(AU73,ud_organisation_owner[lookupValue],ud_organisation_owner[lookupKey],""))))</f>
        <v/>
      </c>
      <c r="AW73" s="3" t="str">
        <f t="shared" si="7"/>
        <v/>
      </c>
      <c r="AX73" s="3" t="str">
        <f>IF($A73="","",IF((AND($A73="ADD",OR(AW73="",AW73="Local Authority"))),"17",(_xlfn.XLOOKUP(AW73,ud_sub_organisation[lookupValue],ud_sub_organisation[lookupKey],""))))</f>
        <v/>
      </c>
      <c r="AY73" s="3" t="str">
        <f t="shared" si="8"/>
        <v/>
      </c>
      <c r="AZ73" s="3" t="str">
        <f>IF($A73="","",IF((AND($A73="ADD",OR(AY73="",AY73="Vested assets"))),"12",(_xlfn.XLOOKUP(AY73,ud_work_origin[lookupValue],ud_work_origin[lookupKey],""))))</f>
        <v/>
      </c>
      <c r="BA73" s="6"/>
      <c r="BB73" s="2" t="str">
        <f t="shared" si="9"/>
        <v/>
      </c>
      <c r="BC73" s="3" t="str">
        <f t="shared" si="10"/>
        <v/>
      </c>
      <c r="BD73" s="3" t="str">
        <f>IF($A73="","",IF((AND($A73="ADD",OR(BC73="",BC73="Excellent"))),"1",(_xlfn.XLOOKUP(BC73,condition[lookupValue],condition[lookupKey],""))))</f>
        <v/>
      </c>
      <c r="BE73" s="7" t="str">
        <f t="shared" si="11"/>
        <v/>
      </c>
      <c r="BF73" s="8"/>
    </row>
    <row r="74" spans="2:58">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IF($A74="ADD",IF(NOT(ISBLANK(AA74)),_xlfn.XLOOKUP(AA74,ud_cover_cycle_friendly[lookupValue],ud_cover_cycle_friendly[lookupKey],"ERROR"),""), "")</f>
        <v/>
      </c>
      <c r="AD74" s="7"/>
      <c r="AF74" s="3" t="str">
        <f>IF($A74="ADD",IF(NOT(ISBLANK(AE74)),_xlfn.XLOOKUP(AE74,proposed_sw[lookupValue],proposed_sw[lookupKey],"ERROR"),""), "")</f>
        <v/>
      </c>
      <c r="AG74" s="4"/>
      <c r="AI74" s="3" t="str">
        <f>IF($A74="ADD",IF(NOT(ISBLANK(AH74)),_xlfn.XLOOKUP(AH74,complies[lookupValue],complies[lookupKey],"ERROR"),""), "")</f>
        <v/>
      </c>
      <c r="AJ74" s="5"/>
      <c r="AK74" s="7"/>
      <c r="AL74" s="4" t="str">
        <f t="shared" ca="1" si="3"/>
        <v/>
      </c>
      <c r="AM74" s="4"/>
      <c r="AN74" s="3" t="str">
        <f t="shared" si="4"/>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5"/>
        <v/>
      </c>
      <c r="AT74" s="3" t="str">
        <f>IF($A74="","",IF((AND($A74="ADD",OR(AS74="",AS74="Queenstown-Lakes District Council"))),"70",(_xlfn.XLOOKUP(AS74,ud_organisation_owner[lookupValue],ud_organisation_owner[lookupKey],""))))</f>
        <v/>
      </c>
      <c r="AU74" s="3" t="str">
        <f t="shared" si="6"/>
        <v/>
      </c>
      <c r="AV74" s="3" t="str">
        <f>IF($A74="","",IF((AND($A74="ADD",OR(AU74="",AU74="Queenstown-Lakes District Council"))),"70",(_xlfn.XLOOKUP(AU74,ud_organisation_owner[lookupValue],ud_organisation_owner[lookupKey],""))))</f>
        <v/>
      </c>
      <c r="AW74" s="3" t="str">
        <f t="shared" si="7"/>
        <v/>
      </c>
      <c r="AX74" s="3" t="str">
        <f>IF($A74="","",IF((AND($A74="ADD",OR(AW74="",AW74="Local Authority"))),"17",(_xlfn.XLOOKUP(AW74,ud_sub_organisation[lookupValue],ud_sub_organisation[lookupKey],""))))</f>
        <v/>
      </c>
      <c r="AY74" s="3" t="str">
        <f t="shared" si="8"/>
        <v/>
      </c>
      <c r="AZ74" s="3" t="str">
        <f>IF($A74="","",IF((AND($A74="ADD",OR(AY74="",AY74="Vested assets"))),"12",(_xlfn.XLOOKUP(AY74,ud_work_origin[lookupValue],ud_work_origin[lookupKey],""))))</f>
        <v/>
      </c>
      <c r="BA74" s="6"/>
      <c r="BB74" s="2" t="str">
        <f t="shared" si="9"/>
        <v/>
      </c>
      <c r="BC74" s="3" t="str">
        <f t="shared" si="10"/>
        <v/>
      </c>
      <c r="BD74" s="3" t="str">
        <f>IF($A74="","",IF((AND($A74="ADD",OR(BC74="",BC74="Excellent"))),"1",(_xlfn.XLOOKUP(BC74,condition[lookupValue],condition[lookupKey],""))))</f>
        <v/>
      </c>
      <c r="BE74" s="7" t="str">
        <f t="shared" si="11"/>
        <v/>
      </c>
      <c r="BF74" s="8"/>
    </row>
    <row r="75" spans="2:58">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00" si="12">IF(H75&lt;&gt;"",H75-G75,"")</f>
        <v/>
      </c>
      <c r="O75" s="4"/>
      <c r="Q75" s="3" t="str">
        <f>IF($A75="ADD",IF(NOT(ISBLANK(P75)),_xlfn.XLOOKUP(P75,len_adjust_rsn[lookupValue],len_adjust_rsn[lookupKey],"ERROR"),""), "")</f>
        <v/>
      </c>
      <c r="R75" s="5" t="str">
        <f t="shared" ref="R75:R100" si="13">IF(M75&lt;&gt;"",N75*M75,"")</f>
        <v/>
      </c>
      <c r="S75" s="5"/>
      <c r="T75" s="5" t="str">
        <f t="shared" ref="T75:T100"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IF($A75="ADD",IF(NOT(ISBLANK(AA75)),_xlfn.XLOOKUP(AA75,ud_cover_cycle_friendly[lookupValue],ud_cover_cycle_friendly[lookupKey],"ERROR"),""), "")</f>
        <v/>
      </c>
      <c r="AD75" s="7"/>
      <c r="AF75" s="3" t="str">
        <f>IF($A75="ADD",IF(NOT(ISBLANK(AE75)),_xlfn.XLOOKUP(AE75,proposed_sw[lookupValue],proposed_sw[lookupKey],"ERROR"),""), "")</f>
        <v/>
      </c>
      <c r="AG75" s="4"/>
      <c r="AI75" s="3" t="str">
        <f>IF($A75="ADD",IF(NOT(ISBLANK(AH75)),_xlfn.XLOOKUP(AH75,complies[lookupValue],complies[lookupKey],"ERROR"),""), "")</f>
        <v/>
      </c>
      <c r="AJ75" s="5"/>
      <c r="AK75" s="7"/>
      <c r="AL75" s="4" t="str">
        <f t="shared" ref="AL75:AL100" ca="1" si="15">IF(AK75&lt;&gt;"", DATEDIF(AK75, TODAY(),"Y"),"")</f>
        <v/>
      </c>
      <c r="AM75" s="4"/>
      <c r="AN75" s="3" t="str">
        <f t="shared" ref="AN75:AN100" si="16">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00" si="17">IF($A75="ADD","Queenstown-Lakes District Council","")</f>
        <v/>
      </c>
      <c r="AT75" s="3" t="str">
        <f>IF($A75="","",IF((AND($A75="ADD",OR(AS75="",AS75="Queenstown-Lakes District Council"))),"70",(_xlfn.XLOOKUP(AS75,ud_organisation_owner[lookupValue],ud_organisation_owner[lookupKey],""))))</f>
        <v/>
      </c>
      <c r="AU75" s="3" t="str">
        <f t="shared" ref="AU75:AU100" si="18">IF($A75="ADD","Queenstown-Lakes District Council","")</f>
        <v/>
      </c>
      <c r="AV75" s="3" t="str">
        <f>IF($A75="","",IF((AND($A75="ADD",OR(AU75="",AU75="Queenstown-Lakes District Council"))),"70",(_xlfn.XLOOKUP(AU75,ud_organisation_owner[lookupValue],ud_organisation_owner[lookupKey],""))))</f>
        <v/>
      </c>
      <c r="AW75" s="3" t="str">
        <f t="shared" ref="AW75:AW100" si="19">IF($A75="ADD","Local Authority","")</f>
        <v/>
      </c>
      <c r="AX75" s="3" t="str">
        <f>IF($A75="","",IF((AND($A75="ADD",OR(AW75="",AW75="Local Authority"))),"17",(_xlfn.XLOOKUP(AW75,ud_sub_organisation[lookupValue],ud_sub_organisation[lookupKey],""))))</f>
        <v/>
      </c>
      <c r="AY75" s="3" t="str">
        <f t="shared" ref="AY75:AY100" si="20">IF($A75="ADD","Vested assets","")</f>
        <v/>
      </c>
      <c r="AZ75" s="3" t="str">
        <f>IF($A75="","",IF((AND($A75="ADD",OR(AY75="",AY75="Vested assets"))),"12",(_xlfn.XLOOKUP(AY75,ud_work_origin[lookupValue],ud_work_origin[lookupKey],""))))</f>
        <v/>
      </c>
      <c r="BA75" s="6"/>
      <c r="BB75" s="2" t="str">
        <f t="shared" ref="BB75:BB100" si="21">IF($A75="ADD","TRUE","")</f>
        <v/>
      </c>
      <c r="BC75" s="3" t="str">
        <f t="shared" ref="BC75:BC100" si="22">IF($A75="ADD","Excellent","")</f>
        <v/>
      </c>
      <c r="BD75" s="3" t="str">
        <f>IF($A75="","",IF((AND($A75="ADD",OR(BC75="",BC75="Excellent"))),"1",(_xlfn.XLOOKUP(BC75,condition[lookupValue],condition[lookupKey],""))))</f>
        <v/>
      </c>
      <c r="BE75" s="7" t="str">
        <f t="shared" ref="BE75:BE100" si="23">IF(AK75&lt;&gt;"",AK75,"")</f>
        <v/>
      </c>
      <c r="BF75" s="8"/>
    </row>
    <row r="76" spans="2:58">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IF($A76="ADD",IF(NOT(ISBLANK(AA76)),_xlfn.XLOOKUP(AA76,ud_cover_cycle_friendly[lookupValue],ud_cover_cycle_friendly[lookupKey],"ERROR"),""), "")</f>
        <v/>
      </c>
      <c r="AD76" s="7"/>
      <c r="AF76" s="3" t="str">
        <f>IF($A76="ADD",IF(NOT(ISBLANK(AE76)),_xlfn.XLOOKUP(AE76,proposed_sw[lookupValue],proposed_sw[lookupKey],"ERROR"),""), "")</f>
        <v/>
      </c>
      <c r="AG76" s="4"/>
      <c r="AI76" s="3" t="str">
        <f>IF($A76="ADD",IF(NOT(ISBLANK(AH76)),_xlfn.XLOOKUP(AH76,complies[lookupValue],complies[lookupKey],"ERROR"),""), "")</f>
        <v/>
      </c>
      <c r="AJ76" s="5"/>
      <c r="AK76" s="7"/>
      <c r="AL76" s="4" t="str">
        <f t="shared" ca="1" si="15"/>
        <v/>
      </c>
      <c r="AM76" s="4"/>
      <c r="AN76" s="3" t="str">
        <f t="shared" si="16"/>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7"/>
        <v/>
      </c>
      <c r="AT76" s="3" t="str">
        <f>IF($A76="","",IF((AND($A76="ADD",OR(AS76="",AS76="Queenstown-Lakes District Council"))),"70",(_xlfn.XLOOKUP(AS76,ud_organisation_owner[lookupValue],ud_organisation_owner[lookupKey],""))))</f>
        <v/>
      </c>
      <c r="AU76" s="3" t="str">
        <f t="shared" si="18"/>
        <v/>
      </c>
      <c r="AV76" s="3" t="str">
        <f>IF($A76="","",IF((AND($A76="ADD",OR(AU76="",AU76="Queenstown-Lakes District Council"))),"70",(_xlfn.XLOOKUP(AU76,ud_organisation_owner[lookupValue],ud_organisation_owner[lookupKey],""))))</f>
        <v/>
      </c>
      <c r="AW76" s="3" t="str">
        <f t="shared" si="19"/>
        <v/>
      </c>
      <c r="AX76" s="3" t="str">
        <f>IF($A76="","",IF((AND($A76="ADD",OR(AW76="",AW76="Local Authority"))),"17",(_xlfn.XLOOKUP(AW76,ud_sub_organisation[lookupValue],ud_sub_organisation[lookupKey],""))))</f>
        <v/>
      </c>
      <c r="AY76" s="3" t="str">
        <f t="shared" si="20"/>
        <v/>
      </c>
      <c r="AZ76" s="3" t="str">
        <f>IF($A76="","",IF((AND($A76="ADD",OR(AY76="",AY76="Vested assets"))),"12",(_xlfn.XLOOKUP(AY76,ud_work_origin[lookupValue],ud_work_origin[lookupKey],""))))</f>
        <v/>
      </c>
      <c r="BA76" s="6"/>
      <c r="BB76" s="2" t="str">
        <f t="shared" si="21"/>
        <v/>
      </c>
      <c r="BC76" s="3" t="str">
        <f t="shared" si="22"/>
        <v/>
      </c>
      <c r="BD76" s="3" t="str">
        <f>IF($A76="","",IF((AND($A76="ADD",OR(BC76="",BC76="Excellent"))),"1",(_xlfn.XLOOKUP(BC76,condition[lookupValue],condition[lookupKey],""))))</f>
        <v/>
      </c>
      <c r="BE76" s="7" t="str">
        <f t="shared" si="23"/>
        <v/>
      </c>
      <c r="BF76" s="8"/>
    </row>
    <row r="77" spans="2:58">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IF($A77="ADD",IF(NOT(ISBLANK(AA77)),_xlfn.XLOOKUP(AA77,ud_cover_cycle_friendly[lookupValue],ud_cover_cycle_friendly[lookupKey],"ERROR"),""), "")</f>
        <v/>
      </c>
      <c r="AD77" s="7"/>
      <c r="AF77" s="3" t="str">
        <f>IF($A77="ADD",IF(NOT(ISBLANK(AE77)),_xlfn.XLOOKUP(AE77,proposed_sw[lookupValue],proposed_sw[lookupKey],"ERROR"),""), "")</f>
        <v/>
      </c>
      <c r="AG77" s="4"/>
      <c r="AI77" s="3" t="str">
        <f>IF($A77="ADD",IF(NOT(ISBLANK(AH77)),_xlfn.XLOOKUP(AH77,complies[lookupValue],complies[lookupKey],"ERROR"),""), "")</f>
        <v/>
      </c>
      <c r="AJ77" s="5"/>
      <c r="AK77" s="7"/>
      <c r="AL77" s="4" t="str">
        <f t="shared" ca="1" si="15"/>
        <v/>
      </c>
      <c r="AM77" s="4"/>
      <c r="AN77" s="3" t="str">
        <f t="shared" si="16"/>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7"/>
        <v/>
      </c>
      <c r="AT77" s="3" t="str">
        <f>IF($A77="","",IF((AND($A77="ADD",OR(AS77="",AS77="Queenstown-Lakes District Council"))),"70",(_xlfn.XLOOKUP(AS77,ud_organisation_owner[lookupValue],ud_organisation_owner[lookupKey],""))))</f>
        <v/>
      </c>
      <c r="AU77" s="3" t="str">
        <f t="shared" si="18"/>
        <v/>
      </c>
      <c r="AV77" s="3" t="str">
        <f>IF($A77="","",IF((AND($A77="ADD",OR(AU77="",AU77="Queenstown-Lakes District Council"))),"70",(_xlfn.XLOOKUP(AU77,ud_organisation_owner[lookupValue],ud_organisation_owner[lookupKey],""))))</f>
        <v/>
      </c>
      <c r="AW77" s="3" t="str">
        <f t="shared" si="19"/>
        <v/>
      </c>
      <c r="AX77" s="3" t="str">
        <f>IF($A77="","",IF((AND($A77="ADD",OR(AW77="",AW77="Local Authority"))),"17",(_xlfn.XLOOKUP(AW77,ud_sub_organisation[lookupValue],ud_sub_organisation[lookupKey],""))))</f>
        <v/>
      </c>
      <c r="AY77" s="3" t="str">
        <f t="shared" si="20"/>
        <v/>
      </c>
      <c r="AZ77" s="3" t="str">
        <f>IF($A77="","",IF((AND($A77="ADD",OR(AY77="",AY77="Vested assets"))),"12",(_xlfn.XLOOKUP(AY77,ud_work_origin[lookupValue],ud_work_origin[lookupKey],""))))</f>
        <v/>
      </c>
      <c r="BA77" s="6"/>
      <c r="BB77" s="2" t="str">
        <f t="shared" si="21"/>
        <v/>
      </c>
      <c r="BC77" s="3" t="str">
        <f t="shared" si="22"/>
        <v/>
      </c>
      <c r="BD77" s="3" t="str">
        <f>IF($A77="","",IF((AND($A77="ADD",OR(BC77="",BC77="Excellent"))),"1",(_xlfn.XLOOKUP(BC77,condition[lookupValue],condition[lookupKey],""))))</f>
        <v/>
      </c>
      <c r="BE77" s="7" t="str">
        <f t="shared" si="23"/>
        <v/>
      </c>
      <c r="BF77" s="8"/>
    </row>
    <row r="78" spans="2:58">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IF($A78="ADD",IF(NOT(ISBLANK(AA78)),_xlfn.XLOOKUP(AA78,ud_cover_cycle_friendly[lookupValue],ud_cover_cycle_friendly[lookupKey],"ERROR"),""), "")</f>
        <v/>
      </c>
      <c r="AD78" s="7"/>
      <c r="AF78" s="3" t="str">
        <f>IF($A78="ADD",IF(NOT(ISBLANK(AE78)),_xlfn.XLOOKUP(AE78,proposed_sw[lookupValue],proposed_sw[lookupKey],"ERROR"),""), "")</f>
        <v/>
      </c>
      <c r="AG78" s="4"/>
      <c r="AI78" s="3" t="str">
        <f>IF($A78="ADD",IF(NOT(ISBLANK(AH78)),_xlfn.XLOOKUP(AH78,complies[lookupValue],complies[lookupKey],"ERROR"),""), "")</f>
        <v/>
      </c>
      <c r="AJ78" s="5"/>
      <c r="AK78" s="7"/>
      <c r="AL78" s="4" t="str">
        <f t="shared" ca="1" si="15"/>
        <v/>
      </c>
      <c r="AM78" s="4"/>
      <c r="AN78" s="3" t="str">
        <f t="shared" si="16"/>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7"/>
        <v/>
      </c>
      <c r="AT78" s="3" t="str">
        <f>IF($A78="","",IF((AND($A78="ADD",OR(AS78="",AS78="Queenstown-Lakes District Council"))),"70",(_xlfn.XLOOKUP(AS78,ud_organisation_owner[lookupValue],ud_organisation_owner[lookupKey],""))))</f>
        <v/>
      </c>
      <c r="AU78" s="3" t="str">
        <f t="shared" si="18"/>
        <v/>
      </c>
      <c r="AV78" s="3" t="str">
        <f>IF($A78="","",IF((AND($A78="ADD",OR(AU78="",AU78="Queenstown-Lakes District Council"))),"70",(_xlfn.XLOOKUP(AU78,ud_organisation_owner[lookupValue],ud_organisation_owner[lookupKey],""))))</f>
        <v/>
      </c>
      <c r="AW78" s="3" t="str">
        <f t="shared" si="19"/>
        <v/>
      </c>
      <c r="AX78" s="3" t="str">
        <f>IF($A78="","",IF((AND($A78="ADD",OR(AW78="",AW78="Local Authority"))),"17",(_xlfn.XLOOKUP(AW78,ud_sub_organisation[lookupValue],ud_sub_organisation[lookupKey],""))))</f>
        <v/>
      </c>
      <c r="AY78" s="3" t="str">
        <f t="shared" si="20"/>
        <v/>
      </c>
      <c r="AZ78" s="3" t="str">
        <f>IF($A78="","",IF((AND($A78="ADD",OR(AY78="",AY78="Vested assets"))),"12",(_xlfn.XLOOKUP(AY78,ud_work_origin[lookupValue],ud_work_origin[lookupKey],""))))</f>
        <v/>
      </c>
      <c r="BA78" s="6"/>
      <c r="BB78" s="2" t="str">
        <f t="shared" si="21"/>
        <v/>
      </c>
      <c r="BC78" s="3" t="str">
        <f t="shared" si="22"/>
        <v/>
      </c>
      <c r="BD78" s="3" t="str">
        <f>IF($A78="","",IF((AND($A78="ADD",OR(BC78="",BC78="Excellent"))),"1",(_xlfn.XLOOKUP(BC78,condition[lookupValue],condition[lookupKey],""))))</f>
        <v/>
      </c>
      <c r="BE78" s="7" t="str">
        <f t="shared" si="23"/>
        <v/>
      </c>
      <c r="BF78" s="8"/>
    </row>
    <row r="79" spans="2:58">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IF($A79="ADD",IF(NOT(ISBLANK(AA79)),_xlfn.XLOOKUP(AA79,ud_cover_cycle_friendly[lookupValue],ud_cover_cycle_friendly[lookupKey],"ERROR"),""), "")</f>
        <v/>
      </c>
      <c r="AD79" s="7"/>
      <c r="AF79" s="3" t="str">
        <f>IF($A79="ADD",IF(NOT(ISBLANK(AE79)),_xlfn.XLOOKUP(AE79,proposed_sw[lookupValue],proposed_sw[lookupKey],"ERROR"),""), "")</f>
        <v/>
      </c>
      <c r="AG79" s="4"/>
      <c r="AI79" s="3" t="str">
        <f>IF($A79="ADD",IF(NOT(ISBLANK(AH79)),_xlfn.XLOOKUP(AH79,complies[lookupValue],complies[lookupKey],"ERROR"),""), "")</f>
        <v/>
      </c>
      <c r="AJ79" s="5"/>
      <c r="AK79" s="7"/>
      <c r="AL79" s="4" t="str">
        <f t="shared" ca="1" si="15"/>
        <v/>
      </c>
      <c r="AM79" s="4"/>
      <c r="AN79" s="3" t="str">
        <f t="shared" si="16"/>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7"/>
        <v/>
      </c>
      <c r="AT79" s="3" t="str">
        <f>IF($A79="","",IF((AND($A79="ADD",OR(AS79="",AS79="Queenstown-Lakes District Council"))),"70",(_xlfn.XLOOKUP(AS79,ud_organisation_owner[lookupValue],ud_organisation_owner[lookupKey],""))))</f>
        <v/>
      </c>
      <c r="AU79" s="3" t="str">
        <f t="shared" si="18"/>
        <v/>
      </c>
      <c r="AV79" s="3" t="str">
        <f>IF($A79="","",IF((AND($A79="ADD",OR(AU79="",AU79="Queenstown-Lakes District Council"))),"70",(_xlfn.XLOOKUP(AU79,ud_organisation_owner[lookupValue],ud_organisation_owner[lookupKey],""))))</f>
        <v/>
      </c>
      <c r="AW79" s="3" t="str">
        <f t="shared" si="19"/>
        <v/>
      </c>
      <c r="AX79" s="3" t="str">
        <f>IF($A79="","",IF((AND($A79="ADD",OR(AW79="",AW79="Local Authority"))),"17",(_xlfn.XLOOKUP(AW79,ud_sub_organisation[lookupValue],ud_sub_organisation[lookupKey],""))))</f>
        <v/>
      </c>
      <c r="AY79" s="3" t="str">
        <f t="shared" si="20"/>
        <v/>
      </c>
      <c r="AZ79" s="3" t="str">
        <f>IF($A79="","",IF((AND($A79="ADD",OR(AY79="",AY79="Vested assets"))),"12",(_xlfn.XLOOKUP(AY79,ud_work_origin[lookupValue],ud_work_origin[lookupKey],""))))</f>
        <v/>
      </c>
      <c r="BA79" s="6"/>
      <c r="BB79" s="2" t="str">
        <f t="shared" si="21"/>
        <v/>
      </c>
      <c r="BC79" s="3" t="str">
        <f t="shared" si="22"/>
        <v/>
      </c>
      <c r="BD79" s="3" t="str">
        <f>IF($A79="","",IF((AND($A79="ADD",OR(BC79="",BC79="Excellent"))),"1",(_xlfn.XLOOKUP(BC79,condition[lookupValue],condition[lookupKey],""))))</f>
        <v/>
      </c>
      <c r="BE79" s="7" t="str">
        <f t="shared" si="23"/>
        <v/>
      </c>
      <c r="BF79" s="8"/>
    </row>
    <row r="80" spans="2:58">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IF($A80="ADD",IF(NOT(ISBLANK(AA80)),_xlfn.XLOOKUP(AA80,ud_cover_cycle_friendly[lookupValue],ud_cover_cycle_friendly[lookupKey],"ERROR"),""), "")</f>
        <v/>
      </c>
      <c r="AD80" s="7"/>
      <c r="AF80" s="3" t="str">
        <f>IF($A80="ADD",IF(NOT(ISBLANK(AE80)),_xlfn.XLOOKUP(AE80,proposed_sw[lookupValue],proposed_sw[lookupKey],"ERROR"),""), "")</f>
        <v/>
      </c>
      <c r="AG80" s="4"/>
      <c r="AI80" s="3" t="str">
        <f>IF($A80="ADD",IF(NOT(ISBLANK(AH80)),_xlfn.XLOOKUP(AH80,complies[lookupValue],complies[lookupKey],"ERROR"),""), "")</f>
        <v/>
      </c>
      <c r="AJ80" s="5"/>
      <c r="AK80" s="7"/>
      <c r="AL80" s="4" t="str">
        <f t="shared" ca="1" si="15"/>
        <v/>
      </c>
      <c r="AM80" s="4"/>
      <c r="AN80" s="3" t="str">
        <f t="shared" si="16"/>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7"/>
        <v/>
      </c>
      <c r="AT80" s="3" t="str">
        <f>IF($A80="","",IF((AND($A80="ADD",OR(AS80="",AS80="Queenstown-Lakes District Council"))),"70",(_xlfn.XLOOKUP(AS80,ud_organisation_owner[lookupValue],ud_organisation_owner[lookupKey],""))))</f>
        <v/>
      </c>
      <c r="AU80" s="3" t="str">
        <f t="shared" si="18"/>
        <v/>
      </c>
      <c r="AV80" s="3" t="str">
        <f>IF($A80="","",IF((AND($A80="ADD",OR(AU80="",AU80="Queenstown-Lakes District Council"))),"70",(_xlfn.XLOOKUP(AU80,ud_organisation_owner[lookupValue],ud_organisation_owner[lookupKey],""))))</f>
        <v/>
      </c>
      <c r="AW80" s="3" t="str">
        <f t="shared" si="19"/>
        <v/>
      </c>
      <c r="AX80" s="3" t="str">
        <f>IF($A80="","",IF((AND($A80="ADD",OR(AW80="",AW80="Local Authority"))),"17",(_xlfn.XLOOKUP(AW80,ud_sub_organisation[lookupValue],ud_sub_organisation[lookupKey],""))))</f>
        <v/>
      </c>
      <c r="AY80" s="3" t="str">
        <f t="shared" si="20"/>
        <v/>
      </c>
      <c r="AZ80" s="3" t="str">
        <f>IF($A80="","",IF((AND($A80="ADD",OR(AY80="",AY80="Vested assets"))),"12",(_xlfn.XLOOKUP(AY80,ud_work_origin[lookupValue],ud_work_origin[lookupKey],""))))</f>
        <v/>
      </c>
      <c r="BA80" s="6"/>
      <c r="BB80" s="2" t="str">
        <f t="shared" si="21"/>
        <v/>
      </c>
      <c r="BC80" s="3" t="str">
        <f t="shared" si="22"/>
        <v/>
      </c>
      <c r="BD80" s="3" t="str">
        <f>IF($A80="","",IF((AND($A80="ADD",OR(BC80="",BC80="Excellent"))),"1",(_xlfn.XLOOKUP(BC80,condition[lookupValue],condition[lookupKey],""))))</f>
        <v/>
      </c>
      <c r="BE80" s="7" t="str">
        <f t="shared" si="23"/>
        <v/>
      </c>
      <c r="BF80" s="8"/>
    </row>
    <row r="81" spans="2:58">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IF($A81="ADD",IF(NOT(ISBLANK(AA81)),_xlfn.XLOOKUP(AA81,ud_cover_cycle_friendly[lookupValue],ud_cover_cycle_friendly[lookupKey],"ERROR"),""), "")</f>
        <v/>
      </c>
      <c r="AD81" s="7"/>
      <c r="AF81" s="3" t="str">
        <f>IF($A81="ADD",IF(NOT(ISBLANK(AE81)),_xlfn.XLOOKUP(AE81,proposed_sw[lookupValue],proposed_sw[lookupKey],"ERROR"),""), "")</f>
        <v/>
      </c>
      <c r="AG81" s="4"/>
      <c r="AI81" s="3" t="str">
        <f>IF($A81="ADD",IF(NOT(ISBLANK(AH81)),_xlfn.XLOOKUP(AH81,complies[lookupValue],complies[lookupKey],"ERROR"),""), "")</f>
        <v/>
      </c>
      <c r="AJ81" s="5"/>
      <c r="AK81" s="7"/>
      <c r="AL81" s="4" t="str">
        <f t="shared" ca="1" si="15"/>
        <v/>
      </c>
      <c r="AM81" s="4"/>
      <c r="AN81" s="3" t="str">
        <f t="shared" si="16"/>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7"/>
        <v/>
      </c>
      <c r="AT81" s="3" t="str">
        <f>IF($A81="","",IF((AND($A81="ADD",OR(AS81="",AS81="Queenstown-Lakes District Council"))),"70",(_xlfn.XLOOKUP(AS81,ud_organisation_owner[lookupValue],ud_organisation_owner[lookupKey],""))))</f>
        <v/>
      </c>
      <c r="AU81" s="3" t="str">
        <f t="shared" si="18"/>
        <v/>
      </c>
      <c r="AV81" s="3" t="str">
        <f>IF($A81="","",IF((AND($A81="ADD",OR(AU81="",AU81="Queenstown-Lakes District Council"))),"70",(_xlfn.XLOOKUP(AU81,ud_organisation_owner[lookupValue],ud_organisation_owner[lookupKey],""))))</f>
        <v/>
      </c>
      <c r="AW81" s="3" t="str">
        <f t="shared" si="19"/>
        <v/>
      </c>
      <c r="AX81" s="3" t="str">
        <f>IF($A81="","",IF((AND($A81="ADD",OR(AW81="",AW81="Local Authority"))),"17",(_xlfn.XLOOKUP(AW81,ud_sub_organisation[lookupValue],ud_sub_organisation[lookupKey],""))))</f>
        <v/>
      </c>
      <c r="AY81" s="3" t="str">
        <f t="shared" si="20"/>
        <v/>
      </c>
      <c r="AZ81" s="3" t="str">
        <f>IF($A81="","",IF((AND($A81="ADD",OR(AY81="",AY81="Vested assets"))),"12",(_xlfn.XLOOKUP(AY81,ud_work_origin[lookupValue],ud_work_origin[lookupKey],""))))</f>
        <v/>
      </c>
      <c r="BA81" s="6"/>
      <c r="BB81" s="2" t="str">
        <f t="shared" si="21"/>
        <v/>
      </c>
      <c r="BC81" s="3" t="str">
        <f t="shared" si="22"/>
        <v/>
      </c>
      <c r="BD81" s="3" t="str">
        <f>IF($A81="","",IF((AND($A81="ADD",OR(BC81="",BC81="Excellent"))),"1",(_xlfn.XLOOKUP(BC81,condition[lookupValue],condition[lookupKey],""))))</f>
        <v/>
      </c>
      <c r="BE81" s="7" t="str">
        <f t="shared" si="23"/>
        <v/>
      </c>
      <c r="BF81" s="8"/>
    </row>
    <row r="82" spans="2:58">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IF($A82="ADD",IF(NOT(ISBLANK(AA82)),_xlfn.XLOOKUP(AA82,ud_cover_cycle_friendly[lookupValue],ud_cover_cycle_friendly[lookupKey],"ERROR"),""), "")</f>
        <v/>
      </c>
      <c r="AD82" s="7"/>
      <c r="AF82" s="3" t="str">
        <f>IF($A82="ADD",IF(NOT(ISBLANK(AE82)),_xlfn.XLOOKUP(AE82,proposed_sw[lookupValue],proposed_sw[lookupKey],"ERROR"),""), "")</f>
        <v/>
      </c>
      <c r="AG82" s="4"/>
      <c r="AI82" s="3" t="str">
        <f>IF($A82="ADD",IF(NOT(ISBLANK(AH82)),_xlfn.XLOOKUP(AH82,complies[lookupValue],complies[lookupKey],"ERROR"),""), "")</f>
        <v/>
      </c>
      <c r="AJ82" s="5"/>
      <c r="AK82" s="7"/>
      <c r="AL82" s="4" t="str">
        <f t="shared" ca="1" si="15"/>
        <v/>
      </c>
      <c r="AM82" s="4"/>
      <c r="AN82" s="3" t="str">
        <f t="shared" si="16"/>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7"/>
        <v/>
      </c>
      <c r="AT82" s="3" t="str">
        <f>IF($A82="","",IF((AND($A82="ADD",OR(AS82="",AS82="Queenstown-Lakes District Council"))),"70",(_xlfn.XLOOKUP(AS82,ud_organisation_owner[lookupValue],ud_organisation_owner[lookupKey],""))))</f>
        <v/>
      </c>
      <c r="AU82" s="3" t="str">
        <f t="shared" si="18"/>
        <v/>
      </c>
      <c r="AV82" s="3" t="str">
        <f>IF($A82="","",IF((AND($A82="ADD",OR(AU82="",AU82="Queenstown-Lakes District Council"))),"70",(_xlfn.XLOOKUP(AU82,ud_organisation_owner[lookupValue],ud_organisation_owner[lookupKey],""))))</f>
        <v/>
      </c>
      <c r="AW82" s="3" t="str">
        <f t="shared" si="19"/>
        <v/>
      </c>
      <c r="AX82" s="3" t="str">
        <f>IF($A82="","",IF((AND($A82="ADD",OR(AW82="",AW82="Local Authority"))),"17",(_xlfn.XLOOKUP(AW82,ud_sub_organisation[lookupValue],ud_sub_organisation[lookupKey],""))))</f>
        <v/>
      </c>
      <c r="AY82" s="3" t="str">
        <f t="shared" si="20"/>
        <v/>
      </c>
      <c r="AZ82" s="3" t="str">
        <f>IF($A82="","",IF((AND($A82="ADD",OR(AY82="",AY82="Vested assets"))),"12",(_xlfn.XLOOKUP(AY82,ud_work_origin[lookupValue],ud_work_origin[lookupKey],""))))</f>
        <v/>
      </c>
      <c r="BA82" s="6"/>
      <c r="BB82" s="2" t="str">
        <f t="shared" si="21"/>
        <v/>
      </c>
      <c r="BC82" s="3" t="str">
        <f t="shared" si="22"/>
        <v/>
      </c>
      <c r="BD82" s="3" t="str">
        <f>IF($A82="","",IF((AND($A82="ADD",OR(BC82="",BC82="Excellent"))),"1",(_xlfn.XLOOKUP(BC82,condition[lookupValue],condition[lookupKey],""))))</f>
        <v/>
      </c>
      <c r="BE82" s="7" t="str">
        <f t="shared" si="23"/>
        <v/>
      </c>
      <c r="BF82" s="8"/>
    </row>
    <row r="83" spans="2:58">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IF($A83="ADD",IF(NOT(ISBLANK(AA83)),_xlfn.XLOOKUP(AA83,ud_cover_cycle_friendly[lookupValue],ud_cover_cycle_friendly[lookupKey],"ERROR"),""), "")</f>
        <v/>
      </c>
      <c r="AD83" s="7"/>
      <c r="AF83" s="3" t="str">
        <f>IF($A83="ADD",IF(NOT(ISBLANK(AE83)),_xlfn.XLOOKUP(AE83,proposed_sw[lookupValue],proposed_sw[lookupKey],"ERROR"),""), "")</f>
        <v/>
      </c>
      <c r="AG83" s="4"/>
      <c r="AI83" s="3" t="str">
        <f>IF($A83="ADD",IF(NOT(ISBLANK(AH83)),_xlfn.XLOOKUP(AH83,complies[lookupValue],complies[lookupKey],"ERROR"),""), "")</f>
        <v/>
      </c>
      <c r="AJ83" s="5"/>
      <c r="AK83" s="7"/>
      <c r="AL83" s="4" t="str">
        <f t="shared" ca="1" si="15"/>
        <v/>
      </c>
      <c r="AM83" s="4"/>
      <c r="AN83" s="3" t="str">
        <f t="shared" si="16"/>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7"/>
        <v/>
      </c>
      <c r="AT83" s="3" t="str">
        <f>IF($A83="","",IF((AND($A83="ADD",OR(AS83="",AS83="Queenstown-Lakes District Council"))),"70",(_xlfn.XLOOKUP(AS83,ud_organisation_owner[lookupValue],ud_organisation_owner[lookupKey],""))))</f>
        <v/>
      </c>
      <c r="AU83" s="3" t="str">
        <f t="shared" si="18"/>
        <v/>
      </c>
      <c r="AV83" s="3" t="str">
        <f>IF($A83="","",IF((AND($A83="ADD",OR(AU83="",AU83="Queenstown-Lakes District Council"))),"70",(_xlfn.XLOOKUP(AU83,ud_organisation_owner[lookupValue],ud_organisation_owner[lookupKey],""))))</f>
        <v/>
      </c>
      <c r="AW83" s="3" t="str">
        <f t="shared" si="19"/>
        <v/>
      </c>
      <c r="AX83" s="3" t="str">
        <f>IF($A83="","",IF((AND($A83="ADD",OR(AW83="",AW83="Local Authority"))),"17",(_xlfn.XLOOKUP(AW83,ud_sub_organisation[lookupValue],ud_sub_organisation[lookupKey],""))))</f>
        <v/>
      </c>
      <c r="AY83" s="3" t="str">
        <f t="shared" si="20"/>
        <v/>
      </c>
      <c r="AZ83" s="3" t="str">
        <f>IF($A83="","",IF((AND($A83="ADD",OR(AY83="",AY83="Vested assets"))),"12",(_xlfn.XLOOKUP(AY83,ud_work_origin[lookupValue],ud_work_origin[lookupKey],""))))</f>
        <v/>
      </c>
      <c r="BA83" s="6"/>
      <c r="BB83" s="2" t="str">
        <f t="shared" si="21"/>
        <v/>
      </c>
      <c r="BC83" s="3" t="str">
        <f t="shared" si="22"/>
        <v/>
      </c>
      <c r="BD83" s="3" t="str">
        <f>IF($A83="","",IF((AND($A83="ADD",OR(BC83="",BC83="Excellent"))),"1",(_xlfn.XLOOKUP(BC83,condition[lookupValue],condition[lookupKey],""))))</f>
        <v/>
      </c>
      <c r="BE83" s="7" t="str">
        <f t="shared" si="23"/>
        <v/>
      </c>
      <c r="BF83" s="8"/>
    </row>
    <row r="84" spans="2:58">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IF($A84="ADD",IF(NOT(ISBLANK(AA84)),_xlfn.XLOOKUP(AA84,ud_cover_cycle_friendly[lookupValue],ud_cover_cycle_friendly[lookupKey],"ERROR"),""), "")</f>
        <v/>
      </c>
      <c r="AD84" s="7"/>
      <c r="AF84" s="3" t="str">
        <f>IF($A84="ADD",IF(NOT(ISBLANK(AE84)),_xlfn.XLOOKUP(AE84,proposed_sw[lookupValue],proposed_sw[lookupKey],"ERROR"),""), "")</f>
        <v/>
      </c>
      <c r="AG84" s="4"/>
      <c r="AI84" s="3" t="str">
        <f>IF($A84="ADD",IF(NOT(ISBLANK(AH84)),_xlfn.XLOOKUP(AH84,complies[lookupValue],complies[lookupKey],"ERROR"),""), "")</f>
        <v/>
      </c>
      <c r="AJ84" s="5"/>
      <c r="AK84" s="7"/>
      <c r="AL84" s="4" t="str">
        <f t="shared" ca="1" si="15"/>
        <v/>
      </c>
      <c r="AM84" s="4"/>
      <c r="AN84" s="3" t="str">
        <f t="shared" si="16"/>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7"/>
        <v/>
      </c>
      <c r="AT84" s="3" t="str">
        <f>IF($A84="","",IF((AND($A84="ADD",OR(AS84="",AS84="Queenstown-Lakes District Council"))),"70",(_xlfn.XLOOKUP(AS84,ud_organisation_owner[lookupValue],ud_organisation_owner[lookupKey],""))))</f>
        <v/>
      </c>
      <c r="AU84" s="3" t="str">
        <f t="shared" si="18"/>
        <v/>
      </c>
      <c r="AV84" s="3" t="str">
        <f>IF($A84="","",IF((AND($A84="ADD",OR(AU84="",AU84="Queenstown-Lakes District Council"))),"70",(_xlfn.XLOOKUP(AU84,ud_organisation_owner[lookupValue],ud_organisation_owner[lookupKey],""))))</f>
        <v/>
      </c>
      <c r="AW84" s="3" t="str">
        <f t="shared" si="19"/>
        <v/>
      </c>
      <c r="AX84" s="3" t="str">
        <f>IF($A84="","",IF((AND($A84="ADD",OR(AW84="",AW84="Local Authority"))),"17",(_xlfn.XLOOKUP(AW84,ud_sub_organisation[lookupValue],ud_sub_organisation[lookupKey],""))))</f>
        <v/>
      </c>
      <c r="AY84" s="3" t="str">
        <f t="shared" si="20"/>
        <v/>
      </c>
      <c r="AZ84" s="3" t="str">
        <f>IF($A84="","",IF((AND($A84="ADD",OR(AY84="",AY84="Vested assets"))),"12",(_xlfn.XLOOKUP(AY84,ud_work_origin[lookupValue],ud_work_origin[lookupKey],""))))</f>
        <v/>
      </c>
      <c r="BA84" s="6"/>
      <c r="BB84" s="2" t="str">
        <f t="shared" si="21"/>
        <v/>
      </c>
      <c r="BC84" s="3" t="str">
        <f t="shared" si="22"/>
        <v/>
      </c>
      <c r="BD84" s="3" t="str">
        <f>IF($A84="","",IF((AND($A84="ADD",OR(BC84="",BC84="Excellent"))),"1",(_xlfn.XLOOKUP(BC84,condition[lookupValue],condition[lookupKey],""))))</f>
        <v/>
      </c>
      <c r="BE84" s="7" t="str">
        <f t="shared" si="23"/>
        <v/>
      </c>
      <c r="BF84" s="8"/>
    </row>
    <row r="85" spans="2:58">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IF($A85="ADD",IF(NOT(ISBLANK(AA85)),_xlfn.XLOOKUP(AA85,ud_cover_cycle_friendly[lookupValue],ud_cover_cycle_friendly[lookupKey],"ERROR"),""), "")</f>
        <v/>
      </c>
      <c r="AD85" s="7"/>
      <c r="AF85" s="3" t="str">
        <f>IF($A85="ADD",IF(NOT(ISBLANK(AE85)),_xlfn.XLOOKUP(AE85,proposed_sw[lookupValue],proposed_sw[lookupKey],"ERROR"),""), "")</f>
        <v/>
      </c>
      <c r="AG85" s="4"/>
      <c r="AI85" s="3" t="str">
        <f>IF($A85="ADD",IF(NOT(ISBLANK(AH85)),_xlfn.XLOOKUP(AH85,complies[lookupValue],complies[lookupKey],"ERROR"),""), "")</f>
        <v/>
      </c>
      <c r="AJ85" s="5"/>
      <c r="AK85" s="7"/>
      <c r="AL85" s="4" t="str">
        <f t="shared" ca="1" si="15"/>
        <v/>
      </c>
      <c r="AM85" s="4"/>
      <c r="AN85" s="3" t="str">
        <f t="shared" si="16"/>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7"/>
        <v/>
      </c>
      <c r="AT85" s="3" t="str">
        <f>IF($A85="","",IF((AND($A85="ADD",OR(AS85="",AS85="Queenstown-Lakes District Council"))),"70",(_xlfn.XLOOKUP(AS85,ud_organisation_owner[lookupValue],ud_organisation_owner[lookupKey],""))))</f>
        <v/>
      </c>
      <c r="AU85" s="3" t="str">
        <f t="shared" si="18"/>
        <v/>
      </c>
      <c r="AV85" s="3" t="str">
        <f>IF($A85="","",IF((AND($A85="ADD",OR(AU85="",AU85="Queenstown-Lakes District Council"))),"70",(_xlfn.XLOOKUP(AU85,ud_organisation_owner[lookupValue],ud_organisation_owner[lookupKey],""))))</f>
        <v/>
      </c>
      <c r="AW85" s="3" t="str">
        <f t="shared" si="19"/>
        <v/>
      </c>
      <c r="AX85" s="3" t="str">
        <f>IF($A85="","",IF((AND($A85="ADD",OR(AW85="",AW85="Local Authority"))),"17",(_xlfn.XLOOKUP(AW85,ud_sub_organisation[lookupValue],ud_sub_organisation[lookupKey],""))))</f>
        <v/>
      </c>
      <c r="AY85" s="3" t="str">
        <f t="shared" si="20"/>
        <v/>
      </c>
      <c r="AZ85" s="3" t="str">
        <f>IF($A85="","",IF((AND($A85="ADD",OR(AY85="",AY85="Vested assets"))),"12",(_xlfn.XLOOKUP(AY85,ud_work_origin[lookupValue],ud_work_origin[lookupKey],""))))</f>
        <v/>
      </c>
      <c r="BA85" s="6"/>
      <c r="BB85" s="2" t="str">
        <f t="shared" si="21"/>
        <v/>
      </c>
      <c r="BC85" s="3" t="str">
        <f t="shared" si="22"/>
        <v/>
      </c>
      <c r="BD85" s="3" t="str">
        <f>IF($A85="","",IF((AND($A85="ADD",OR(BC85="",BC85="Excellent"))),"1",(_xlfn.XLOOKUP(BC85,condition[lookupValue],condition[lookupKey],""))))</f>
        <v/>
      </c>
      <c r="BE85" s="7" t="str">
        <f t="shared" si="23"/>
        <v/>
      </c>
      <c r="BF85" s="8"/>
    </row>
    <row r="86" spans="2:58">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IF($A86="ADD",IF(NOT(ISBLANK(AA86)),_xlfn.XLOOKUP(AA86,ud_cover_cycle_friendly[lookupValue],ud_cover_cycle_friendly[lookupKey],"ERROR"),""), "")</f>
        <v/>
      </c>
      <c r="AD86" s="7"/>
      <c r="AF86" s="3" t="str">
        <f>IF($A86="ADD",IF(NOT(ISBLANK(AE86)),_xlfn.XLOOKUP(AE86,proposed_sw[lookupValue],proposed_sw[lookupKey],"ERROR"),""), "")</f>
        <v/>
      </c>
      <c r="AG86" s="4"/>
      <c r="AI86" s="3" t="str">
        <f>IF($A86="ADD",IF(NOT(ISBLANK(AH86)),_xlfn.XLOOKUP(AH86,complies[lookupValue],complies[lookupKey],"ERROR"),""), "")</f>
        <v/>
      </c>
      <c r="AJ86" s="5"/>
      <c r="AK86" s="7"/>
      <c r="AL86" s="4" t="str">
        <f t="shared" ca="1" si="15"/>
        <v/>
      </c>
      <c r="AM86" s="4"/>
      <c r="AN86" s="3" t="str">
        <f t="shared" si="16"/>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7"/>
        <v/>
      </c>
      <c r="AT86" s="3" t="str">
        <f>IF($A86="","",IF((AND($A86="ADD",OR(AS86="",AS86="Queenstown-Lakes District Council"))),"70",(_xlfn.XLOOKUP(AS86,ud_organisation_owner[lookupValue],ud_organisation_owner[lookupKey],""))))</f>
        <v/>
      </c>
      <c r="AU86" s="3" t="str">
        <f t="shared" si="18"/>
        <v/>
      </c>
      <c r="AV86" s="3" t="str">
        <f>IF($A86="","",IF((AND($A86="ADD",OR(AU86="",AU86="Queenstown-Lakes District Council"))),"70",(_xlfn.XLOOKUP(AU86,ud_organisation_owner[lookupValue],ud_organisation_owner[lookupKey],""))))</f>
        <v/>
      </c>
      <c r="AW86" s="3" t="str">
        <f t="shared" si="19"/>
        <v/>
      </c>
      <c r="AX86" s="3" t="str">
        <f>IF($A86="","",IF((AND($A86="ADD",OR(AW86="",AW86="Local Authority"))),"17",(_xlfn.XLOOKUP(AW86,ud_sub_organisation[lookupValue],ud_sub_organisation[lookupKey],""))))</f>
        <v/>
      </c>
      <c r="AY86" s="3" t="str">
        <f t="shared" si="20"/>
        <v/>
      </c>
      <c r="AZ86" s="3" t="str">
        <f>IF($A86="","",IF((AND($A86="ADD",OR(AY86="",AY86="Vested assets"))),"12",(_xlfn.XLOOKUP(AY86,ud_work_origin[lookupValue],ud_work_origin[lookupKey],""))))</f>
        <v/>
      </c>
      <c r="BA86" s="6"/>
      <c r="BB86" s="2" t="str">
        <f t="shared" si="21"/>
        <v/>
      </c>
      <c r="BC86" s="3" t="str">
        <f t="shared" si="22"/>
        <v/>
      </c>
      <c r="BD86" s="3" t="str">
        <f>IF($A86="","",IF((AND($A86="ADD",OR(BC86="",BC86="Excellent"))),"1",(_xlfn.XLOOKUP(BC86,condition[lookupValue],condition[lookupKey],""))))</f>
        <v/>
      </c>
      <c r="BE86" s="7" t="str">
        <f t="shared" si="23"/>
        <v/>
      </c>
      <c r="BF86" s="8"/>
    </row>
    <row r="87" spans="2:58">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IF($A87="ADD",IF(NOT(ISBLANK(AA87)),_xlfn.XLOOKUP(AA87,ud_cover_cycle_friendly[lookupValue],ud_cover_cycle_friendly[lookupKey],"ERROR"),""), "")</f>
        <v/>
      </c>
      <c r="AD87" s="7"/>
      <c r="AF87" s="3" t="str">
        <f>IF($A87="ADD",IF(NOT(ISBLANK(AE87)),_xlfn.XLOOKUP(AE87,proposed_sw[lookupValue],proposed_sw[lookupKey],"ERROR"),""), "")</f>
        <v/>
      </c>
      <c r="AG87" s="4"/>
      <c r="AI87" s="3" t="str">
        <f>IF($A87="ADD",IF(NOT(ISBLANK(AH87)),_xlfn.XLOOKUP(AH87,complies[lookupValue],complies[lookupKey],"ERROR"),""), "")</f>
        <v/>
      </c>
      <c r="AJ87" s="5"/>
      <c r="AK87" s="7"/>
      <c r="AL87" s="4" t="str">
        <f t="shared" ca="1" si="15"/>
        <v/>
      </c>
      <c r="AM87" s="4"/>
      <c r="AN87" s="3" t="str">
        <f t="shared" si="16"/>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7"/>
        <v/>
      </c>
      <c r="AT87" s="3" t="str">
        <f>IF($A87="","",IF((AND($A87="ADD",OR(AS87="",AS87="Queenstown-Lakes District Council"))),"70",(_xlfn.XLOOKUP(AS87,ud_organisation_owner[lookupValue],ud_organisation_owner[lookupKey],""))))</f>
        <v/>
      </c>
      <c r="AU87" s="3" t="str">
        <f t="shared" si="18"/>
        <v/>
      </c>
      <c r="AV87" s="3" t="str">
        <f>IF($A87="","",IF((AND($A87="ADD",OR(AU87="",AU87="Queenstown-Lakes District Council"))),"70",(_xlfn.XLOOKUP(AU87,ud_organisation_owner[lookupValue],ud_organisation_owner[lookupKey],""))))</f>
        <v/>
      </c>
      <c r="AW87" s="3" t="str">
        <f t="shared" si="19"/>
        <v/>
      </c>
      <c r="AX87" s="3" t="str">
        <f>IF($A87="","",IF((AND($A87="ADD",OR(AW87="",AW87="Local Authority"))),"17",(_xlfn.XLOOKUP(AW87,ud_sub_organisation[lookupValue],ud_sub_organisation[lookupKey],""))))</f>
        <v/>
      </c>
      <c r="AY87" s="3" t="str">
        <f t="shared" si="20"/>
        <v/>
      </c>
      <c r="AZ87" s="3" t="str">
        <f>IF($A87="","",IF((AND($A87="ADD",OR(AY87="",AY87="Vested assets"))),"12",(_xlfn.XLOOKUP(AY87,ud_work_origin[lookupValue],ud_work_origin[lookupKey],""))))</f>
        <v/>
      </c>
      <c r="BA87" s="6"/>
      <c r="BB87" s="2" t="str">
        <f t="shared" si="21"/>
        <v/>
      </c>
      <c r="BC87" s="3" t="str">
        <f t="shared" si="22"/>
        <v/>
      </c>
      <c r="BD87" s="3" t="str">
        <f>IF($A87="","",IF((AND($A87="ADD",OR(BC87="",BC87="Excellent"))),"1",(_xlfn.XLOOKUP(BC87,condition[lookupValue],condition[lookupKey],""))))</f>
        <v/>
      </c>
      <c r="BE87" s="7" t="str">
        <f t="shared" si="23"/>
        <v/>
      </c>
      <c r="BF87" s="8"/>
    </row>
    <row r="88" spans="2:58">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IF($A88="ADD",IF(NOT(ISBLANK(AA88)),_xlfn.XLOOKUP(AA88,ud_cover_cycle_friendly[lookupValue],ud_cover_cycle_friendly[lookupKey],"ERROR"),""), "")</f>
        <v/>
      </c>
      <c r="AD88" s="7"/>
      <c r="AF88" s="3" t="str">
        <f>IF($A88="ADD",IF(NOT(ISBLANK(AE88)),_xlfn.XLOOKUP(AE88,proposed_sw[lookupValue],proposed_sw[lookupKey],"ERROR"),""), "")</f>
        <v/>
      </c>
      <c r="AG88" s="4"/>
      <c r="AI88" s="3" t="str">
        <f>IF($A88="ADD",IF(NOT(ISBLANK(AH88)),_xlfn.XLOOKUP(AH88,complies[lookupValue],complies[lookupKey],"ERROR"),""), "")</f>
        <v/>
      </c>
      <c r="AJ88" s="5"/>
      <c r="AK88" s="7"/>
      <c r="AL88" s="4" t="str">
        <f t="shared" ca="1" si="15"/>
        <v/>
      </c>
      <c r="AM88" s="4"/>
      <c r="AN88" s="3" t="str">
        <f t="shared" si="16"/>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7"/>
        <v/>
      </c>
      <c r="AT88" s="3" t="str">
        <f>IF($A88="","",IF((AND($A88="ADD",OR(AS88="",AS88="Queenstown-Lakes District Council"))),"70",(_xlfn.XLOOKUP(AS88,ud_organisation_owner[lookupValue],ud_organisation_owner[lookupKey],""))))</f>
        <v/>
      </c>
      <c r="AU88" s="3" t="str">
        <f t="shared" si="18"/>
        <v/>
      </c>
      <c r="AV88" s="3" t="str">
        <f>IF($A88="","",IF((AND($A88="ADD",OR(AU88="",AU88="Queenstown-Lakes District Council"))),"70",(_xlfn.XLOOKUP(AU88,ud_organisation_owner[lookupValue],ud_organisation_owner[lookupKey],""))))</f>
        <v/>
      </c>
      <c r="AW88" s="3" t="str">
        <f t="shared" si="19"/>
        <v/>
      </c>
      <c r="AX88" s="3" t="str">
        <f>IF($A88="","",IF((AND($A88="ADD",OR(AW88="",AW88="Local Authority"))),"17",(_xlfn.XLOOKUP(AW88,ud_sub_organisation[lookupValue],ud_sub_organisation[lookupKey],""))))</f>
        <v/>
      </c>
      <c r="AY88" s="3" t="str">
        <f t="shared" si="20"/>
        <v/>
      </c>
      <c r="AZ88" s="3" t="str">
        <f>IF($A88="","",IF((AND($A88="ADD",OR(AY88="",AY88="Vested assets"))),"12",(_xlfn.XLOOKUP(AY88,ud_work_origin[lookupValue],ud_work_origin[lookupKey],""))))</f>
        <v/>
      </c>
      <c r="BA88" s="6"/>
      <c r="BB88" s="2" t="str">
        <f t="shared" si="21"/>
        <v/>
      </c>
      <c r="BC88" s="3" t="str">
        <f t="shared" si="22"/>
        <v/>
      </c>
      <c r="BD88" s="3" t="str">
        <f>IF($A88="","",IF((AND($A88="ADD",OR(BC88="",BC88="Excellent"))),"1",(_xlfn.XLOOKUP(BC88,condition[lookupValue],condition[lookupKey],""))))</f>
        <v/>
      </c>
      <c r="BE88" s="7" t="str">
        <f t="shared" si="23"/>
        <v/>
      </c>
      <c r="BF88" s="8"/>
    </row>
    <row r="89" spans="2:58">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IF($A89="ADD",IF(NOT(ISBLANK(AA89)),_xlfn.XLOOKUP(AA89,ud_cover_cycle_friendly[lookupValue],ud_cover_cycle_friendly[lookupKey],"ERROR"),""), "")</f>
        <v/>
      </c>
      <c r="AD89" s="7"/>
      <c r="AF89" s="3" t="str">
        <f>IF($A89="ADD",IF(NOT(ISBLANK(AE89)),_xlfn.XLOOKUP(AE89,proposed_sw[lookupValue],proposed_sw[lookupKey],"ERROR"),""), "")</f>
        <v/>
      </c>
      <c r="AG89" s="4"/>
      <c r="AI89" s="3" t="str">
        <f>IF($A89="ADD",IF(NOT(ISBLANK(AH89)),_xlfn.XLOOKUP(AH89,complies[lookupValue],complies[lookupKey],"ERROR"),""), "")</f>
        <v/>
      </c>
      <c r="AJ89" s="5"/>
      <c r="AK89" s="7"/>
      <c r="AL89" s="4" t="str">
        <f t="shared" ca="1" si="15"/>
        <v/>
      </c>
      <c r="AM89" s="4"/>
      <c r="AN89" s="3" t="str">
        <f t="shared" si="16"/>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7"/>
        <v/>
      </c>
      <c r="AT89" s="3" t="str">
        <f>IF($A89="","",IF((AND($A89="ADD",OR(AS89="",AS89="Queenstown-Lakes District Council"))),"70",(_xlfn.XLOOKUP(AS89,ud_organisation_owner[lookupValue],ud_organisation_owner[lookupKey],""))))</f>
        <v/>
      </c>
      <c r="AU89" s="3" t="str">
        <f t="shared" si="18"/>
        <v/>
      </c>
      <c r="AV89" s="3" t="str">
        <f>IF($A89="","",IF((AND($A89="ADD",OR(AU89="",AU89="Queenstown-Lakes District Council"))),"70",(_xlfn.XLOOKUP(AU89,ud_organisation_owner[lookupValue],ud_organisation_owner[lookupKey],""))))</f>
        <v/>
      </c>
      <c r="AW89" s="3" t="str">
        <f t="shared" si="19"/>
        <v/>
      </c>
      <c r="AX89" s="3" t="str">
        <f>IF($A89="","",IF((AND($A89="ADD",OR(AW89="",AW89="Local Authority"))),"17",(_xlfn.XLOOKUP(AW89,ud_sub_organisation[lookupValue],ud_sub_organisation[lookupKey],""))))</f>
        <v/>
      </c>
      <c r="AY89" s="3" t="str">
        <f t="shared" si="20"/>
        <v/>
      </c>
      <c r="AZ89" s="3" t="str">
        <f>IF($A89="","",IF((AND($A89="ADD",OR(AY89="",AY89="Vested assets"))),"12",(_xlfn.XLOOKUP(AY89,ud_work_origin[lookupValue],ud_work_origin[lookupKey],""))))</f>
        <v/>
      </c>
      <c r="BA89" s="6"/>
      <c r="BB89" s="2" t="str">
        <f t="shared" si="21"/>
        <v/>
      </c>
      <c r="BC89" s="3" t="str">
        <f t="shared" si="22"/>
        <v/>
      </c>
      <c r="BD89" s="3" t="str">
        <f>IF($A89="","",IF((AND($A89="ADD",OR(BC89="",BC89="Excellent"))),"1",(_xlfn.XLOOKUP(BC89,condition[lookupValue],condition[lookupKey],""))))</f>
        <v/>
      </c>
      <c r="BE89" s="7" t="str">
        <f t="shared" si="23"/>
        <v/>
      </c>
      <c r="BF89" s="8"/>
    </row>
    <row r="90" spans="2:58">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IF($A90="ADD",IF(NOT(ISBLANK(AA90)),_xlfn.XLOOKUP(AA90,ud_cover_cycle_friendly[lookupValue],ud_cover_cycle_friendly[lookupKey],"ERROR"),""), "")</f>
        <v/>
      </c>
      <c r="AD90" s="7"/>
      <c r="AF90" s="3" t="str">
        <f>IF($A90="ADD",IF(NOT(ISBLANK(AE90)),_xlfn.XLOOKUP(AE90,proposed_sw[lookupValue],proposed_sw[lookupKey],"ERROR"),""), "")</f>
        <v/>
      </c>
      <c r="AG90" s="4"/>
      <c r="AI90" s="3" t="str">
        <f>IF($A90="ADD",IF(NOT(ISBLANK(AH90)),_xlfn.XLOOKUP(AH90,complies[lookupValue],complies[lookupKey],"ERROR"),""), "")</f>
        <v/>
      </c>
      <c r="AJ90" s="5"/>
      <c r="AK90" s="7"/>
      <c r="AL90" s="4" t="str">
        <f t="shared" ca="1" si="15"/>
        <v/>
      </c>
      <c r="AM90" s="4"/>
      <c r="AN90" s="3" t="str">
        <f t="shared" si="16"/>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7"/>
        <v/>
      </c>
      <c r="AT90" s="3" t="str">
        <f>IF($A90="","",IF((AND($A90="ADD",OR(AS90="",AS90="Queenstown-Lakes District Council"))),"70",(_xlfn.XLOOKUP(AS90,ud_organisation_owner[lookupValue],ud_organisation_owner[lookupKey],""))))</f>
        <v/>
      </c>
      <c r="AU90" s="3" t="str">
        <f t="shared" si="18"/>
        <v/>
      </c>
      <c r="AV90" s="3" t="str">
        <f>IF($A90="","",IF((AND($A90="ADD",OR(AU90="",AU90="Queenstown-Lakes District Council"))),"70",(_xlfn.XLOOKUP(AU90,ud_organisation_owner[lookupValue],ud_organisation_owner[lookupKey],""))))</f>
        <v/>
      </c>
      <c r="AW90" s="3" t="str">
        <f t="shared" si="19"/>
        <v/>
      </c>
      <c r="AX90" s="3" t="str">
        <f>IF($A90="","",IF((AND($A90="ADD",OR(AW90="",AW90="Local Authority"))),"17",(_xlfn.XLOOKUP(AW90,ud_sub_organisation[lookupValue],ud_sub_organisation[lookupKey],""))))</f>
        <v/>
      </c>
      <c r="AY90" s="3" t="str">
        <f t="shared" si="20"/>
        <v/>
      </c>
      <c r="AZ90" s="3" t="str">
        <f>IF($A90="","",IF((AND($A90="ADD",OR(AY90="",AY90="Vested assets"))),"12",(_xlfn.XLOOKUP(AY90,ud_work_origin[lookupValue],ud_work_origin[lookupKey],""))))</f>
        <v/>
      </c>
      <c r="BA90" s="6"/>
      <c r="BB90" s="2" t="str">
        <f t="shared" si="21"/>
        <v/>
      </c>
      <c r="BC90" s="3" t="str">
        <f t="shared" si="22"/>
        <v/>
      </c>
      <c r="BD90" s="3" t="str">
        <f>IF($A90="","",IF((AND($A90="ADD",OR(BC90="",BC90="Excellent"))),"1",(_xlfn.XLOOKUP(BC90,condition[lookupValue],condition[lookupKey],""))))</f>
        <v/>
      </c>
      <c r="BE90" s="7" t="str">
        <f t="shared" si="23"/>
        <v/>
      </c>
      <c r="BF90" s="8"/>
    </row>
    <row r="91" spans="2:58">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IF($A91="ADD",IF(NOT(ISBLANK(AA91)),_xlfn.XLOOKUP(AA91,ud_cover_cycle_friendly[lookupValue],ud_cover_cycle_friendly[lookupKey],"ERROR"),""), "")</f>
        <v/>
      </c>
      <c r="AD91" s="7"/>
      <c r="AF91" s="3" t="str">
        <f>IF($A91="ADD",IF(NOT(ISBLANK(AE91)),_xlfn.XLOOKUP(AE91,proposed_sw[lookupValue],proposed_sw[lookupKey],"ERROR"),""), "")</f>
        <v/>
      </c>
      <c r="AG91" s="4"/>
      <c r="AI91" s="3" t="str">
        <f>IF($A91="ADD",IF(NOT(ISBLANK(AH91)),_xlfn.XLOOKUP(AH91,complies[lookupValue],complies[lookupKey],"ERROR"),""), "")</f>
        <v/>
      </c>
      <c r="AJ91" s="5"/>
      <c r="AK91" s="7"/>
      <c r="AL91" s="4" t="str">
        <f t="shared" ca="1" si="15"/>
        <v/>
      </c>
      <c r="AM91" s="4"/>
      <c r="AN91" s="3" t="str">
        <f t="shared" si="16"/>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7"/>
        <v/>
      </c>
      <c r="AT91" s="3" t="str">
        <f>IF($A91="","",IF((AND($A91="ADD",OR(AS91="",AS91="Queenstown-Lakes District Council"))),"70",(_xlfn.XLOOKUP(AS91,ud_organisation_owner[lookupValue],ud_organisation_owner[lookupKey],""))))</f>
        <v/>
      </c>
      <c r="AU91" s="3" t="str">
        <f t="shared" si="18"/>
        <v/>
      </c>
      <c r="AV91" s="3" t="str">
        <f>IF($A91="","",IF((AND($A91="ADD",OR(AU91="",AU91="Queenstown-Lakes District Council"))),"70",(_xlfn.XLOOKUP(AU91,ud_organisation_owner[lookupValue],ud_organisation_owner[lookupKey],""))))</f>
        <v/>
      </c>
      <c r="AW91" s="3" t="str">
        <f t="shared" si="19"/>
        <v/>
      </c>
      <c r="AX91" s="3" t="str">
        <f>IF($A91="","",IF((AND($A91="ADD",OR(AW91="",AW91="Local Authority"))),"17",(_xlfn.XLOOKUP(AW91,ud_sub_organisation[lookupValue],ud_sub_organisation[lookupKey],""))))</f>
        <v/>
      </c>
      <c r="AY91" s="3" t="str">
        <f t="shared" si="20"/>
        <v/>
      </c>
      <c r="AZ91" s="3" t="str">
        <f>IF($A91="","",IF((AND($A91="ADD",OR(AY91="",AY91="Vested assets"))),"12",(_xlfn.XLOOKUP(AY91,ud_work_origin[lookupValue],ud_work_origin[lookupKey],""))))</f>
        <v/>
      </c>
      <c r="BA91" s="6"/>
      <c r="BB91" s="2" t="str">
        <f t="shared" si="21"/>
        <v/>
      </c>
      <c r="BC91" s="3" t="str">
        <f t="shared" si="22"/>
        <v/>
      </c>
      <c r="BD91" s="3" t="str">
        <f>IF($A91="","",IF((AND($A91="ADD",OR(BC91="",BC91="Excellent"))),"1",(_xlfn.XLOOKUP(BC91,condition[lookupValue],condition[lookupKey],""))))</f>
        <v/>
      </c>
      <c r="BE91" s="7" t="str">
        <f t="shared" si="23"/>
        <v/>
      </c>
      <c r="BF91" s="8"/>
    </row>
    <row r="92" spans="2:58">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IF($A92="ADD",IF(NOT(ISBLANK(AA92)),_xlfn.XLOOKUP(AA92,ud_cover_cycle_friendly[lookupValue],ud_cover_cycle_friendly[lookupKey],"ERROR"),""), "")</f>
        <v/>
      </c>
      <c r="AD92" s="7"/>
      <c r="AF92" s="3" t="str">
        <f>IF($A92="ADD",IF(NOT(ISBLANK(AE92)),_xlfn.XLOOKUP(AE92,proposed_sw[lookupValue],proposed_sw[lookupKey],"ERROR"),""), "")</f>
        <v/>
      </c>
      <c r="AG92" s="4"/>
      <c r="AI92" s="3" t="str">
        <f>IF($A92="ADD",IF(NOT(ISBLANK(AH92)),_xlfn.XLOOKUP(AH92,complies[lookupValue],complies[lookupKey],"ERROR"),""), "")</f>
        <v/>
      </c>
      <c r="AJ92" s="5"/>
      <c r="AK92" s="7"/>
      <c r="AL92" s="4" t="str">
        <f t="shared" ca="1" si="15"/>
        <v/>
      </c>
      <c r="AM92" s="4"/>
      <c r="AN92" s="3" t="str">
        <f t="shared" si="16"/>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7"/>
        <v/>
      </c>
      <c r="AT92" s="3" t="str">
        <f>IF($A92="","",IF((AND($A92="ADD",OR(AS92="",AS92="Queenstown-Lakes District Council"))),"70",(_xlfn.XLOOKUP(AS92,ud_organisation_owner[lookupValue],ud_organisation_owner[lookupKey],""))))</f>
        <v/>
      </c>
      <c r="AU92" s="3" t="str">
        <f t="shared" si="18"/>
        <v/>
      </c>
      <c r="AV92" s="3" t="str">
        <f>IF($A92="","",IF((AND($A92="ADD",OR(AU92="",AU92="Queenstown-Lakes District Council"))),"70",(_xlfn.XLOOKUP(AU92,ud_organisation_owner[lookupValue],ud_organisation_owner[lookupKey],""))))</f>
        <v/>
      </c>
      <c r="AW92" s="3" t="str">
        <f t="shared" si="19"/>
        <v/>
      </c>
      <c r="AX92" s="3" t="str">
        <f>IF($A92="","",IF((AND($A92="ADD",OR(AW92="",AW92="Local Authority"))),"17",(_xlfn.XLOOKUP(AW92,ud_sub_organisation[lookupValue],ud_sub_organisation[lookupKey],""))))</f>
        <v/>
      </c>
      <c r="AY92" s="3" t="str">
        <f t="shared" si="20"/>
        <v/>
      </c>
      <c r="AZ92" s="3" t="str">
        <f>IF($A92="","",IF((AND($A92="ADD",OR(AY92="",AY92="Vested assets"))),"12",(_xlfn.XLOOKUP(AY92,ud_work_origin[lookupValue],ud_work_origin[lookupKey],""))))</f>
        <v/>
      </c>
      <c r="BA92" s="6"/>
      <c r="BB92" s="2" t="str">
        <f t="shared" si="21"/>
        <v/>
      </c>
      <c r="BC92" s="3" t="str">
        <f t="shared" si="22"/>
        <v/>
      </c>
      <c r="BD92" s="3" t="str">
        <f>IF($A92="","",IF((AND($A92="ADD",OR(BC92="",BC92="Excellent"))),"1",(_xlfn.XLOOKUP(BC92,condition[lookupValue],condition[lookupKey],""))))</f>
        <v/>
      </c>
      <c r="BE92" s="7" t="str">
        <f t="shared" si="23"/>
        <v/>
      </c>
      <c r="BF92" s="8"/>
    </row>
    <row r="93" spans="2:58">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IF($A93="ADD",IF(NOT(ISBLANK(AA93)),_xlfn.XLOOKUP(AA93,ud_cover_cycle_friendly[lookupValue],ud_cover_cycle_friendly[lookupKey],"ERROR"),""), "")</f>
        <v/>
      </c>
      <c r="AD93" s="7"/>
      <c r="AF93" s="3" t="str">
        <f>IF($A93="ADD",IF(NOT(ISBLANK(AE93)),_xlfn.XLOOKUP(AE93,proposed_sw[lookupValue],proposed_sw[lookupKey],"ERROR"),""), "")</f>
        <v/>
      </c>
      <c r="AG93" s="4"/>
      <c r="AI93" s="3" t="str">
        <f>IF($A93="ADD",IF(NOT(ISBLANK(AH93)),_xlfn.XLOOKUP(AH93,complies[lookupValue],complies[lookupKey],"ERROR"),""), "")</f>
        <v/>
      </c>
      <c r="AJ93" s="5"/>
      <c r="AK93" s="7"/>
      <c r="AL93" s="4" t="str">
        <f t="shared" ca="1" si="15"/>
        <v/>
      </c>
      <c r="AM93" s="4"/>
      <c r="AN93" s="3" t="str">
        <f t="shared" si="16"/>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7"/>
        <v/>
      </c>
      <c r="AT93" s="3" t="str">
        <f>IF($A93="","",IF((AND($A93="ADD",OR(AS93="",AS93="Queenstown-Lakes District Council"))),"70",(_xlfn.XLOOKUP(AS93,ud_organisation_owner[lookupValue],ud_organisation_owner[lookupKey],""))))</f>
        <v/>
      </c>
      <c r="AU93" s="3" t="str">
        <f t="shared" si="18"/>
        <v/>
      </c>
      <c r="AV93" s="3" t="str">
        <f>IF($A93="","",IF((AND($A93="ADD",OR(AU93="",AU93="Queenstown-Lakes District Council"))),"70",(_xlfn.XLOOKUP(AU93,ud_organisation_owner[lookupValue],ud_organisation_owner[lookupKey],""))))</f>
        <v/>
      </c>
      <c r="AW93" s="3" t="str">
        <f t="shared" si="19"/>
        <v/>
      </c>
      <c r="AX93" s="3" t="str">
        <f>IF($A93="","",IF((AND($A93="ADD",OR(AW93="",AW93="Local Authority"))),"17",(_xlfn.XLOOKUP(AW93,ud_sub_organisation[lookupValue],ud_sub_organisation[lookupKey],""))))</f>
        <v/>
      </c>
      <c r="AY93" s="3" t="str">
        <f t="shared" si="20"/>
        <v/>
      </c>
      <c r="AZ93" s="3" t="str">
        <f>IF($A93="","",IF((AND($A93="ADD",OR(AY93="",AY93="Vested assets"))),"12",(_xlfn.XLOOKUP(AY93,ud_work_origin[lookupValue],ud_work_origin[lookupKey],""))))</f>
        <v/>
      </c>
      <c r="BA93" s="6"/>
      <c r="BB93" s="2" t="str">
        <f t="shared" si="21"/>
        <v/>
      </c>
      <c r="BC93" s="3" t="str">
        <f t="shared" si="22"/>
        <v/>
      </c>
      <c r="BD93" s="3" t="str">
        <f>IF($A93="","",IF((AND($A93="ADD",OR(BC93="",BC93="Excellent"))),"1",(_xlfn.XLOOKUP(BC93,condition[lookupValue],condition[lookupKey],""))))</f>
        <v/>
      </c>
      <c r="BE93" s="7" t="str">
        <f t="shared" si="23"/>
        <v/>
      </c>
      <c r="BF93" s="8"/>
    </row>
    <row r="94" spans="2:58">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IF($A94="ADD",IF(NOT(ISBLANK(AA94)),_xlfn.XLOOKUP(AA94,ud_cover_cycle_friendly[lookupValue],ud_cover_cycle_friendly[lookupKey],"ERROR"),""), "")</f>
        <v/>
      </c>
      <c r="AD94" s="7"/>
      <c r="AF94" s="3" t="str">
        <f>IF($A94="ADD",IF(NOT(ISBLANK(AE94)),_xlfn.XLOOKUP(AE94,proposed_sw[lookupValue],proposed_sw[lookupKey],"ERROR"),""), "")</f>
        <v/>
      </c>
      <c r="AG94" s="4"/>
      <c r="AI94" s="3" t="str">
        <f>IF($A94="ADD",IF(NOT(ISBLANK(AH94)),_xlfn.XLOOKUP(AH94,complies[lookupValue],complies[lookupKey],"ERROR"),""), "")</f>
        <v/>
      </c>
      <c r="AJ94" s="5"/>
      <c r="AK94" s="7"/>
      <c r="AL94" s="4" t="str">
        <f t="shared" ca="1" si="15"/>
        <v/>
      </c>
      <c r="AM94" s="4"/>
      <c r="AN94" s="3" t="str">
        <f t="shared" si="16"/>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7"/>
        <v/>
      </c>
      <c r="AT94" s="3" t="str">
        <f>IF($A94="","",IF((AND($A94="ADD",OR(AS94="",AS94="Queenstown-Lakes District Council"))),"70",(_xlfn.XLOOKUP(AS94,ud_organisation_owner[lookupValue],ud_organisation_owner[lookupKey],""))))</f>
        <v/>
      </c>
      <c r="AU94" s="3" t="str">
        <f t="shared" si="18"/>
        <v/>
      </c>
      <c r="AV94" s="3" t="str">
        <f>IF($A94="","",IF((AND($A94="ADD",OR(AU94="",AU94="Queenstown-Lakes District Council"))),"70",(_xlfn.XLOOKUP(AU94,ud_organisation_owner[lookupValue],ud_organisation_owner[lookupKey],""))))</f>
        <v/>
      </c>
      <c r="AW94" s="3" t="str">
        <f t="shared" si="19"/>
        <v/>
      </c>
      <c r="AX94" s="3" t="str">
        <f>IF($A94="","",IF((AND($A94="ADD",OR(AW94="",AW94="Local Authority"))),"17",(_xlfn.XLOOKUP(AW94,ud_sub_organisation[lookupValue],ud_sub_organisation[lookupKey],""))))</f>
        <v/>
      </c>
      <c r="AY94" s="3" t="str">
        <f t="shared" si="20"/>
        <v/>
      </c>
      <c r="AZ94" s="3" t="str">
        <f>IF($A94="","",IF((AND($A94="ADD",OR(AY94="",AY94="Vested assets"))),"12",(_xlfn.XLOOKUP(AY94,ud_work_origin[lookupValue],ud_work_origin[lookupKey],""))))</f>
        <v/>
      </c>
      <c r="BA94" s="6"/>
      <c r="BB94" s="2" t="str">
        <f t="shared" si="21"/>
        <v/>
      </c>
      <c r="BC94" s="3" t="str">
        <f t="shared" si="22"/>
        <v/>
      </c>
      <c r="BD94" s="3" t="str">
        <f>IF($A94="","",IF((AND($A94="ADD",OR(BC94="",BC94="Excellent"))),"1",(_xlfn.XLOOKUP(BC94,condition[lookupValue],condition[lookupKey],""))))</f>
        <v/>
      </c>
      <c r="BE94" s="7" t="str">
        <f t="shared" si="23"/>
        <v/>
      </c>
      <c r="BF94" s="8"/>
    </row>
    <row r="95" spans="2:58">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IF($A95="ADD",IF(NOT(ISBLANK(AA95)),_xlfn.XLOOKUP(AA95,ud_cover_cycle_friendly[lookupValue],ud_cover_cycle_friendly[lookupKey],"ERROR"),""), "")</f>
        <v/>
      </c>
      <c r="AD95" s="7"/>
      <c r="AF95" s="3" t="str">
        <f>IF($A95="ADD",IF(NOT(ISBLANK(AE95)),_xlfn.XLOOKUP(AE95,proposed_sw[lookupValue],proposed_sw[lookupKey],"ERROR"),""), "")</f>
        <v/>
      </c>
      <c r="AG95" s="4"/>
      <c r="AI95" s="3" t="str">
        <f>IF($A95="ADD",IF(NOT(ISBLANK(AH95)),_xlfn.XLOOKUP(AH95,complies[lookupValue],complies[lookupKey],"ERROR"),""), "")</f>
        <v/>
      </c>
      <c r="AJ95" s="5"/>
      <c r="AK95" s="7"/>
      <c r="AL95" s="4" t="str">
        <f t="shared" ca="1" si="15"/>
        <v/>
      </c>
      <c r="AM95" s="4"/>
      <c r="AN95" s="3" t="str">
        <f t="shared" si="16"/>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7"/>
        <v/>
      </c>
      <c r="AT95" s="3" t="str">
        <f>IF($A95="","",IF((AND($A95="ADD",OR(AS95="",AS95="Queenstown-Lakes District Council"))),"70",(_xlfn.XLOOKUP(AS95,ud_organisation_owner[lookupValue],ud_organisation_owner[lookupKey],""))))</f>
        <v/>
      </c>
      <c r="AU95" s="3" t="str">
        <f t="shared" si="18"/>
        <v/>
      </c>
      <c r="AV95" s="3" t="str">
        <f>IF($A95="","",IF((AND($A95="ADD",OR(AU95="",AU95="Queenstown-Lakes District Council"))),"70",(_xlfn.XLOOKUP(AU95,ud_organisation_owner[lookupValue],ud_organisation_owner[lookupKey],""))))</f>
        <v/>
      </c>
      <c r="AW95" s="3" t="str">
        <f t="shared" si="19"/>
        <v/>
      </c>
      <c r="AX95" s="3" t="str">
        <f>IF($A95="","",IF((AND($A95="ADD",OR(AW95="",AW95="Local Authority"))),"17",(_xlfn.XLOOKUP(AW95,ud_sub_organisation[lookupValue],ud_sub_organisation[lookupKey],""))))</f>
        <v/>
      </c>
      <c r="AY95" s="3" t="str">
        <f t="shared" si="20"/>
        <v/>
      </c>
      <c r="AZ95" s="3" t="str">
        <f>IF($A95="","",IF((AND($A95="ADD",OR(AY95="",AY95="Vested assets"))),"12",(_xlfn.XLOOKUP(AY95,ud_work_origin[lookupValue],ud_work_origin[lookupKey],""))))</f>
        <v/>
      </c>
      <c r="BA95" s="6"/>
      <c r="BB95" s="2" t="str">
        <f t="shared" si="21"/>
        <v/>
      </c>
      <c r="BC95" s="3" t="str">
        <f t="shared" si="22"/>
        <v/>
      </c>
      <c r="BD95" s="3" t="str">
        <f>IF($A95="","",IF((AND($A95="ADD",OR(BC95="",BC95="Excellent"))),"1",(_xlfn.XLOOKUP(BC95,condition[lookupValue],condition[lookupKey],""))))</f>
        <v/>
      </c>
      <c r="BE95" s="7" t="str">
        <f t="shared" si="23"/>
        <v/>
      </c>
      <c r="BF95" s="8"/>
    </row>
    <row r="96" spans="2:58">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IF($A96="ADD",IF(NOT(ISBLANK(AA96)),_xlfn.XLOOKUP(AA96,ud_cover_cycle_friendly[lookupValue],ud_cover_cycle_friendly[lookupKey],"ERROR"),""), "")</f>
        <v/>
      </c>
      <c r="AD96" s="7"/>
      <c r="AF96" s="3" t="str">
        <f>IF($A96="ADD",IF(NOT(ISBLANK(AE96)),_xlfn.XLOOKUP(AE96,proposed_sw[lookupValue],proposed_sw[lookupKey],"ERROR"),""), "")</f>
        <v/>
      </c>
      <c r="AG96" s="4"/>
      <c r="AI96" s="3" t="str">
        <f>IF($A96="ADD",IF(NOT(ISBLANK(AH96)),_xlfn.XLOOKUP(AH96,complies[lookupValue],complies[lookupKey],"ERROR"),""), "")</f>
        <v/>
      </c>
      <c r="AJ96" s="5"/>
      <c r="AK96" s="7"/>
      <c r="AL96" s="4" t="str">
        <f t="shared" ca="1" si="15"/>
        <v/>
      </c>
      <c r="AM96" s="4"/>
      <c r="AN96" s="3" t="str">
        <f t="shared" si="16"/>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7"/>
        <v/>
      </c>
      <c r="AT96" s="3" t="str">
        <f>IF($A96="","",IF((AND($A96="ADD",OR(AS96="",AS96="Queenstown-Lakes District Council"))),"70",(_xlfn.XLOOKUP(AS96,ud_organisation_owner[lookupValue],ud_organisation_owner[lookupKey],""))))</f>
        <v/>
      </c>
      <c r="AU96" s="3" t="str">
        <f t="shared" si="18"/>
        <v/>
      </c>
      <c r="AV96" s="3" t="str">
        <f>IF($A96="","",IF((AND($A96="ADD",OR(AU96="",AU96="Queenstown-Lakes District Council"))),"70",(_xlfn.XLOOKUP(AU96,ud_organisation_owner[lookupValue],ud_organisation_owner[lookupKey],""))))</f>
        <v/>
      </c>
      <c r="AW96" s="3" t="str">
        <f t="shared" si="19"/>
        <v/>
      </c>
      <c r="AX96" s="3" t="str">
        <f>IF($A96="","",IF((AND($A96="ADD",OR(AW96="",AW96="Local Authority"))),"17",(_xlfn.XLOOKUP(AW96,ud_sub_organisation[lookupValue],ud_sub_organisation[lookupKey],""))))</f>
        <v/>
      </c>
      <c r="AY96" s="3" t="str">
        <f t="shared" si="20"/>
        <v/>
      </c>
      <c r="AZ96" s="3" t="str">
        <f>IF($A96="","",IF((AND($A96="ADD",OR(AY96="",AY96="Vested assets"))),"12",(_xlfn.XLOOKUP(AY96,ud_work_origin[lookupValue],ud_work_origin[lookupKey],""))))</f>
        <v/>
      </c>
      <c r="BA96" s="6"/>
      <c r="BB96" s="2" t="str">
        <f t="shared" si="21"/>
        <v/>
      </c>
      <c r="BC96" s="3" t="str">
        <f t="shared" si="22"/>
        <v/>
      </c>
      <c r="BD96" s="3" t="str">
        <f>IF($A96="","",IF((AND($A96="ADD",OR(BC96="",BC96="Excellent"))),"1",(_xlfn.XLOOKUP(BC96,condition[lookupValue],condition[lookupKey],""))))</f>
        <v/>
      </c>
      <c r="BE96" s="7" t="str">
        <f t="shared" si="23"/>
        <v/>
      </c>
      <c r="BF96" s="8"/>
    </row>
    <row r="97" spans="2:58">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IF($A97="ADD",IF(NOT(ISBLANK(AA97)),_xlfn.XLOOKUP(AA97,ud_cover_cycle_friendly[lookupValue],ud_cover_cycle_friendly[lookupKey],"ERROR"),""), "")</f>
        <v/>
      </c>
      <c r="AD97" s="7"/>
      <c r="AF97" s="3" t="str">
        <f>IF($A97="ADD",IF(NOT(ISBLANK(AE97)),_xlfn.XLOOKUP(AE97,proposed_sw[lookupValue],proposed_sw[lookupKey],"ERROR"),""), "")</f>
        <v/>
      </c>
      <c r="AG97" s="4"/>
      <c r="AI97" s="3" t="str">
        <f>IF($A97="ADD",IF(NOT(ISBLANK(AH97)),_xlfn.XLOOKUP(AH97,complies[lookupValue],complies[lookupKey],"ERROR"),""), "")</f>
        <v/>
      </c>
      <c r="AJ97" s="5"/>
      <c r="AK97" s="7"/>
      <c r="AL97" s="4" t="str">
        <f t="shared" ca="1" si="15"/>
        <v/>
      </c>
      <c r="AM97" s="4"/>
      <c r="AN97" s="3" t="str">
        <f t="shared" si="16"/>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7"/>
        <v/>
      </c>
      <c r="AT97" s="3" t="str">
        <f>IF($A97="","",IF((AND($A97="ADD",OR(AS97="",AS97="Queenstown-Lakes District Council"))),"70",(_xlfn.XLOOKUP(AS97,ud_organisation_owner[lookupValue],ud_organisation_owner[lookupKey],""))))</f>
        <v/>
      </c>
      <c r="AU97" s="3" t="str">
        <f t="shared" si="18"/>
        <v/>
      </c>
      <c r="AV97" s="3" t="str">
        <f>IF($A97="","",IF((AND($A97="ADD",OR(AU97="",AU97="Queenstown-Lakes District Council"))),"70",(_xlfn.XLOOKUP(AU97,ud_organisation_owner[lookupValue],ud_organisation_owner[lookupKey],""))))</f>
        <v/>
      </c>
      <c r="AW97" s="3" t="str">
        <f t="shared" si="19"/>
        <v/>
      </c>
      <c r="AX97" s="3" t="str">
        <f>IF($A97="","",IF((AND($A97="ADD",OR(AW97="",AW97="Local Authority"))),"17",(_xlfn.XLOOKUP(AW97,ud_sub_organisation[lookupValue],ud_sub_organisation[lookupKey],""))))</f>
        <v/>
      </c>
      <c r="AY97" s="3" t="str">
        <f t="shared" si="20"/>
        <v/>
      </c>
      <c r="AZ97" s="3" t="str">
        <f>IF($A97="","",IF((AND($A97="ADD",OR(AY97="",AY97="Vested assets"))),"12",(_xlfn.XLOOKUP(AY97,ud_work_origin[lookupValue],ud_work_origin[lookupKey],""))))</f>
        <v/>
      </c>
      <c r="BA97" s="6"/>
      <c r="BB97" s="2" t="str">
        <f t="shared" si="21"/>
        <v/>
      </c>
      <c r="BC97" s="3" t="str">
        <f t="shared" si="22"/>
        <v/>
      </c>
      <c r="BD97" s="3" t="str">
        <f>IF($A97="","",IF((AND($A97="ADD",OR(BC97="",BC97="Excellent"))),"1",(_xlfn.XLOOKUP(BC97,condition[lookupValue],condition[lookupKey],""))))</f>
        <v/>
      </c>
      <c r="BE97" s="7" t="str">
        <f t="shared" si="23"/>
        <v/>
      </c>
      <c r="BF97" s="8"/>
    </row>
    <row r="98" spans="2:58">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IF($A98="ADD",IF(NOT(ISBLANK(AA98)),_xlfn.XLOOKUP(AA98,ud_cover_cycle_friendly[lookupValue],ud_cover_cycle_friendly[lookupKey],"ERROR"),""), "")</f>
        <v/>
      </c>
      <c r="AD98" s="7"/>
      <c r="AF98" s="3" t="str">
        <f>IF($A98="ADD",IF(NOT(ISBLANK(AE98)),_xlfn.XLOOKUP(AE98,proposed_sw[lookupValue],proposed_sw[lookupKey],"ERROR"),""), "")</f>
        <v/>
      </c>
      <c r="AG98" s="4"/>
      <c r="AI98" s="3" t="str">
        <f>IF($A98="ADD",IF(NOT(ISBLANK(AH98)),_xlfn.XLOOKUP(AH98,complies[lookupValue],complies[lookupKey],"ERROR"),""), "")</f>
        <v/>
      </c>
      <c r="AJ98" s="5"/>
      <c r="AK98" s="7"/>
      <c r="AL98" s="4" t="str">
        <f t="shared" ca="1" si="15"/>
        <v/>
      </c>
      <c r="AM98" s="4"/>
      <c r="AN98" s="3" t="str">
        <f t="shared" si="16"/>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7"/>
        <v/>
      </c>
      <c r="AT98" s="3" t="str">
        <f>IF($A98="","",IF((AND($A98="ADD",OR(AS98="",AS98="Queenstown-Lakes District Council"))),"70",(_xlfn.XLOOKUP(AS98,ud_organisation_owner[lookupValue],ud_organisation_owner[lookupKey],""))))</f>
        <v/>
      </c>
      <c r="AU98" s="3" t="str">
        <f t="shared" si="18"/>
        <v/>
      </c>
      <c r="AV98" s="3" t="str">
        <f>IF($A98="","",IF((AND($A98="ADD",OR(AU98="",AU98="Queenstown-Lakes District Council"))),"70",(_xlfn.XLOOKUP(AU98,ud_organisation_owner[lookupValue],ud_organisation_owner[lookupKey],""))))</f>
        <v/>
      </c>
      <c r="AW98" s="3" t="str">
        <f t="shared" si="19"/>
        <v/>
      </c>
      <c r="AX98" s="3" t="str">
        <f>IF($A98="","",IF((AND($A98="ADD",OR(AW98="",AW98="Local Authority"))),"17",(_xlfn.XLOOKUP(AW98,ud_sub_organisation[lookupValue],ud_sub_organisation[lookupKey],""))))</f>
        <v/>
      </c>
      <c r="AY98" s="3" t="str">
        <f t="shared" si="20"/>
        <v/>
      </c>
      <c r="AZ98" s="3" t="str">
        <f>IF($A98="","",IF((AND($A98="ADD",OR(AY98="",AY98="Vested assets"))),"12",(_xlfn.XLOOKUP(AY98,ud_work_origin[lookupValue],ud_work_origin[lookupKey],""))))</f>
        <v/>
      </c>
      <c r="BA98" s="6"/>
      <c r="BB98" s="2" t="str">
        <f t="shared" si="21"/>
        <v/>
      </c>
      <c r="BC98" s="3" t="str">
        <f t="shared" si="22"/>
        <v/>
      </c>
      <c r="BD98" s="3" t="str">
        <f>IF($A98="","",IF((AND($A98="ADD",OR(BC98="",BC98="Excellent"))),"1",(_xlfn.XLOOKUP(BC98,condition[lookupValue],condition[lookupKey],""))))</f>
        <v/>
      </c>
      <c r="BE98" s="7" t="str">
        <f t="shared" si="23"/>
        <v/>
      </c>
      <c r="BF98" s="8"/>
    </row>
    <row r="99" spans="2:58">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IF($A99="ADD",IF(NOT(ISBLANK(AA99)),_xlfn.XLOOKUP(AA99,ud_cover_cycle_friendly[lookupValue],ud_cover_cycle_friendly[lookupKey],"ERROR"),""), "")</f>
        <v/>
      </c>
      <c r="AD99" s="7"/>
      <c r="AF99" s="3" t="str">
        <f>IF($A99="ADD",IF(NOT(ISBLANK(AE99)),_xlfn.XLOOKUP(AE99,proposed_sw[lookupValue],proposed_sw[lookupKey],"ERROR"),""), "")</f>
        <v/>
      </c>
      <c r="AG99" s="4"/>
      <c r="AI99" s="3" t="str">
        <f>IF($A99="ADD",IF(NOT(ISBLANK(AH99)),_xlfn.XLOOKUP(AH99,complies[lookupValue],complies[lookupKey],"ERROR"),""), "")</f>
        <v/>
      </c>
      <c r="AJ99" s="5"/>
      <c r="AK99" s="7"/>
      <c r="AL99" s="4" t="str">
        <f t="shared" ca="1" si="15"/>
        <v/>
      </c>
      <c r="AM99" s="4"/>
      <c r="AN99" s="3" t="str">
        <f t="shared" si="16"/>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7"/>
        <v/>
      </c>
      <c r="AT99" s="3" t="str">
        <f>IF($A99="","",IF((AND($A99="ADD",OR(AS99="",AS99="Queenstown-Lakes District Council"))),"70",(_xlfn.XLOOKUP(AS99,ud_organisation_owner[lookupValue],ud_organisation_owner[lookupKey],""))))</f>
        <v/>
      </c>
      <c r="AU99" s="3" t="str">
        <f t="shared" si="18"/>
        <v/>
      </c>
      <c r="AV99" s="3" t="str">
        <f>IF($A99="","",IF((AND($A99="ADD",OR(AU99="",AU99="Queenstown-Lakes District Council"))),"70",(_xlfn.XLOOKUP(AU99,ud_organisation_owner[lookupValue],ud_organisation_owner[lookupKey],""))))</f>
        <v/>
      </c>
      <c r="AW99" s="3" t="str">
        <f t="shared" si="19"/>
        <v/>
      </c>
      <c r="AX99" s="3" t="str">
        <f>IF($A99="","",IF((AND($A99="ADD",OR(AW99="",AW99="Local Authority"))),"17",(_xlfn.XLOOKUP(AW99,ud_sub_organisation[lookupValue],ud_sub_organisation[lookupKey],""))))</f>
        <v/>
      </c>
      <c r="AY99" s="3" t="str">
        <f t="shared" si="20"/>
        <v/>
      </c>
      <c r="AZ99" s="3" t="str">
        <f>IF($A99="","",IF((AND($A99="ADD",OR(AY99="",AY99="Vested assets"))),"12",(_xlfn.XLOOKUP(AY99,ud_work_origin[lookupValue],ud_work_origin[lookupKey],""))))</f>
        <v/>
      </c>
      <c r="BA99" s="6"/>
      <c r="BB99" s="2" t="str">
        <f t="shared" si="21"/>
        <v/>
      </c>
      <c r="BC99" s="3" t="str">
        <f t="shared" si="22"/>
        <v/>
      </c>
      <c r="BD99" s="3" t="str">
        <f>IF($A99="","",IF((AND($A99="ADD",OR(BC99="",BC99="Excellent"))),"1",(_xlfn.XLOOKUP(BC99,condition[lookupValue],condition[lookupKey],""))))</f>
        <v/>
      </c>
      <c r="BE99" s="7" t="str">
        <f t="shared" si="23"/>
        <v/>
      </c>
      <c r="BF99" s="8"/>
    </row>
    <row r="100" spans="2:58">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IF($A100="ADD",IF(NOT(ISBLANK(AA100)),_xlfn.XLOOKUP(AA100,ud_cover_cycle_friendly[lookupValue],ud_cover_cycle_friendly[lookupKey],"ERROR"),""), "")</f>
        <v/>
      </c>
      <c r="AD100" s="7"/>
      <c r="AF100" s="3" t="str">
        <f>IF($A100="ADD",IF(NOT(ISBLANK(AE100)),_xlfn.XLOOKUP(AE100,proposed_sw[lookupValue],proposed_sw[lookupKey],"ERROR"),""), "")</f>
        <v/>
      </c>
      <c r="AG100" s="4"/>
      <c r="AI100" s="3" t="str">
        <f>IF($A100="ADD",IF(NOT(ISBLANK(AH100)),_xlfn.XLOOKUP(AH100,complies[lookupValue],complies[lookupKey],"ERROR"),""), "")</f>
        <v/>
      </c>
      <c r="AJ100" s="5"/>
      <c r="AK100" s="7"/>
      <c r="AL100" s="4" t="str">
        <f t="shared" ca="1" si="15"/>
        <v/>
      </c>
      <c r="AM100" s="4"/>
      <c r="AN100" s="3" t="str">
        <f t="shared" si="16"/>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7"/>
        <v/>
      </c>
      <c r="AT100" s="3" t="str">
        <f>IF($A100="","",IF((AND($A100="ADD",OR(AS100="",AS100="Queenstown-Lakes District Council"))),"70",(_xlfn.XLOOKUP(AS100,ud_organisation_owner[lookupValue],ud_organisation_owner[lookupKey],""))))</f>
        <v/>
      </c>
      <c r="AU100" s="3" t="str">
        <f t="shared" si="18"/>
        <v/>
      </c>
      <c r="AV100" s="3" t="str">
        <f>IF($A100="","",IF((AND($A100="ADD",OR(AU100="",AU100="Queenstown-Lakes District Council"))),"70",(_xlfn.XLOOKUP(AU100,ud_organisation_owner[lookupValue],ud_organisation_owner[lookupKey],""))))</f>
        <v/>
      </c>
      <c r="AW100" s="3" t="str">
        <f t="shared" si="19"/>
        <v/>
      </c>
      <c r="AX100" s="3" t="str">
        <f>IF($A100="","",IF((AND($A100="ADD",OR(AW100="",AW100="Local Authority"))),"17",(_xlfn.XLOOKUP(AW100,ud_sub_organisation[lookupValue],ud_sub_organisation[lookupKey],""))))</f>
        <v/>
      </c>
      <c r="AY100" s="3" t="str">
        <f t="shared" si="20"/>
        <v/>
      </c>
      <c r="AZ100" s="3" t="str">
        <f>IF($A100="","",IF((AND($A100="ADD",OR(AY100="",AY100="Vested assets"))),"12",(_xlfn.XLOOKUP(AY100,ud_work_origin[lookupValue],ud_work_origin[lookupKey],""))))</f>
        <v/>
      </c>
      <c r="BA100" s="6"/>
      <c r="BB100" s="2" t="str">
        <f t="shared" si="21"/>
        <v/>
      </c>
      <c r="BC100" s="3" t="str">
        <f t="shared" si="22"/>
        <v/>
      </c>
      <c r="BD100" s="3" t="str">
        <f>IF($A100="","",IF((AND($A100="ADD",OR(BC100="",BC100="Excellent"))),"1",(_xlfn.XLOOKUP(BC100,condition[lookupValue],condition[lookupKey],""))))</f>
        <v/>
      </c>
      <c r="BE100" s="7" t="str">
        <f t="shared" si="23"/>
        <v/>
      </c>
      <c r="BF100" s="8"/>
    </row>
  </sheetData>
  <sheetProtection algorithmName="SHA-512" hashValue="hbMZXWr1zgBo7uEpjJmfQVPELPQlt63xAmlVkUAexyIHTxwu6H+9xw42WmWnMXTpA88Hh2feG7ZGosAfgkTXtg==" saltValue="oPjqWANknFD6CvevyeOcMw==" spinCount="100000" sheet="1" scenarios="1" selectLockedCells="1"/>
  <conditionalFormatting sqref="A2:XFD2">
    <cfRule type="cellIs" dxfId="96" priority="2" operator="equal">
      <formula>"ERROR"</formula>
    </cfRule>
  </conditionalFormatting>
  <conditionalFormatting sqref="A1:XFD1">
    <cfRule type="expression" dxfId="95" priority="1">
      <formula>A$2="ERROR"</formula>
    </cfRule>
  </conditionalFormatting>
  <conditionalFormatting sqref="A10:XFD100">
    <cfRule type="expression" dxfId="94" priority="251">
      <formula>MATCH("ERROR",$A10:$EQ10,0)</formula>
    </cfRule>
    <cfRule type="expression" dxfId="93" priority="252">
      <formula>AND($A10="ADD",A$6=TRUE,A10="")</formula>
    </cfRule>
    <cfRule type="expression" dxfId="92" priority="253">
      <formula>OR(AND($A10="DELETE",A$1="Asset ID",A10=""),AND($A10="DELETE",A$1="Removal Date",A10=""),AND($A10="DELETE",A$1="Removal Reason",A10=""))</formula>
    </cfRule>
    <cfRule type="expression" dxfId="91" priority="254">
      <formula>AND($A10="EDIT",A$1="Asset ID",A10="")</formula>
    </cfRule>
    <cfRule type="expression" dxfId="90" priority="255">
      <formula>AND($A10="ADD",A$5=TRUE,A10="")</formula>
    </cfRule>
  </conditionalFormatting>
  <dataValidations count="41">
    <dataValidation type="list" allowBlank="1" showInputMessage="1" showErrorMessage="1" sqref="C10:C100" xr:uid="{A933E7C1-3FFB-4007-B95F-C01A7359139D}">
      <formula1>roadnames_lookup</formula1>
    </dataValidation>
    <dataValidation type="list" allowBlank="1" showInputMessage="1" showErrorMessage="1" sqref="K10:K100" xr:uid="{9FDC32E9-93E7-4654-BBBB-121EF70808CC}">
      <formula1>side_lookup</formula1>
    </dataValidation>
    <dataValidation type="list" allowBlank="1" showInputMessage="1" showErrorMessage="1" sqref="P10:P100" xr:uid="{F51898B2-BBCB-4AE5-A134-7FB7801F1823}">
      <formula1>len_adjust_rsn_lookup</formula1>
    </dataValidation>
    <dataValidation type="list" allowBlank="1" showInputMessage="1" showErrorMessage="1" sqref="U10:U100" xr:uid="{20261B87-FDDC-4E30-9A2A-559081B381E2}">
      <formula1>ud_kerb_crossing_type_lookup</formula1>
    </dataValidation>
    <dataValidation type="list" allowBlank="1" showInputMessage="1" showErrorMessage="1" sqref="W10:W100" xr:uid="{2DF52669-9964-4493-8401-2981D33A2E2B}">
      <formula1>ud_pathway_surface_material_lookup</formula1>
    </dataValidation>
    <dataValidation type="list" allowBlank="1" showInputMessage="1" showErrorMessage="1" sqref="AA10:AA100" xr:uid="{F21FAE7C-F545-4FD6-B62B-80FD6854D489}">
      <formula1>ud_cover_cycle_friendly_lookup</formula1>
    </dataValidation>
    <dataValidation type="list" allowBlank="1" showInputMessage="1" showErrorMessage="1" sqref="AE10:AE100" xr:uid="{3013784B-5CA5-449B-866C-C485496EAE01}">
      <formula1>proposed_sw_lookup</formula1>
    </dataValidation>
    <dataValidation type="list" allowBlank="1" showInputMessage="1" showErrorMessage="1" sqref="AH10:AH100" xr:uid="{A435DB93-9835-4D3F-A470-36D7154B7336}">
      <formula1>complies_lookup</formula1>
    </dataValidation>
    <dataValidation type="list" allowBlank="1" showInputMessage="1" showErrorMessage="1" promptTitle="WARNING" prompt="Only change If ammending existing asset" sqref="AN10:AN100" xr:uid="{8C49051D-4618-4548-B240-290F8932DC75}">
      <formula1>ud_asset_status_lookup</formula1>
    </dataValidation>
    <dataValidation type="list" allowBlank="1" showInputMessage="1" showErrorMessage="1" sqref="AQ10:AQ100" xr:uid="{29039B9E-C16C-487C-8645-915BE43FB5B1}">
      <formula1>ar_replace_reason_lookup</formula1>
    </dataValidation>
    <dataValidation type="list" allowBlank="1" showInputMessage="1" showErrorMessage="1" promptTitle="WARNING" prompt="Only change this If Not QLDC asset" sqref="AU10:AU100" xr:uid="{703EAB41-412C-4CFB-A385-7AAAF9C093A6}">
      <formula1>ud_organisation_owner_lookup</formula1>
    </dataValidation>
    <dataValidation type="list" allowBlank="1" showInputMessage="1" showErrorMessage="1" promptTitle="WARNING" prompt="Only change this If Not QLDC Roading asset" sqref="AW10:AW100" xr:uid="{581EC7DE-81C9-44FB-B055-3017B105D8A5}">
      <formula1>ud_sub_organisation_lookup</formula1>
    </dataValidation>
    <dataValidation type="list" allowBlank="1" showInputMessage="1" showErrorMessage="1" promptTitle="WARNING" prompt="Only change this field If undertaking maintenance Or CAPEX works" sqref="AY10:AY100" xr:uid="{33C5138D-7B65-4CBF-9DF3-85E2F657EFE2}">
      <formula1>ud_work_origin_lookup</formula1>
    </dataValidation>
    <dataValidation type="list" allowBlank="1" showInputMessage="1" showErrorMessage="1" promptTitle="WARNING" prompt="Only change this If incorrect" sqref="BC10:BC100" xr:uid="{FB04F401-6323-4CC8-AC9A-AAB67F23B243}">
      <formula1>condition_lookup</formula1>
    </dataValidation>
    <dataValidation type="list" allowBlank="1" showInputMessage="1" showErrorMessage="1" sqref="Y10:Z100" xr:uid="{C26DF899-8638-43E5-A039-1945EAB1E52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029C5BAA-C5C1-4FC1-B50D-B3DBFF487E4C}">
      <formula1>"ADD,EDIT,DELETE"</formula1>
    </dataValidation>
    <dataValidation type="list" allowBlank="1" showInputMessage="1" showErrorMessage="1" promptTitle="WARNING" prompt="Only change this If Not QLDC asset" sqref="AS10:AS100" xr:uid="{3420418F-5143-4D0A-9BEC-1EE071D121F8}">
      <formula1>ud_organisation_owner_lookup</formula1>
    </dataValidation>
    <dataValidation type="list" allowBlank="1" showInputMessage="1" showErrorMessage="1" promptTitle="WARNING" prompt="Only change this If NZTA Or Parks And Reserves asset" sqref="BB10:BB100" xr:uid="{8E62AA9C-85CB-4DF9-89B1-6AFC4D03D58B}">
      <formula1>"TRUE,FALSE"</formula1>
    </dataValidation>
    <dataValidation type="whole" allowBlank="1" showInputMessage="1" showErrorMessage="1" error="Please Enter Whole Number Between 1 And 999" promptTitle="ERROR" sqref="AG10:AG100" xr:uid="{4F7FB063-D68F-4359-BAD2-3B8155EC66B0}">
      <formula1>1</formula1>
      <formula2>999</formula2>
    </dataValidation>
    <dataValidation type="whole" allowBlank="1" showInputMessage="1" showErrorMessage="1" error="Please Enter Whole Number Between 1 And 999" promptTitle="ERROR" sqref="AL10:AL100" xr:uid="{71CCC6AA-1C86-4AE4-AD49-02131FA928FC}">
      <formula1>1</formula1>
      <formula2>999</formula2>
    </dataValidation>
    <dataValidation type="whole" allowBlank="1" showInputMessage="1" showErrorMessage="1" error="Please Enter Whole Number Between 1 And 2147483647" promptTitle="ERROR" sqref="B10:B100" xr:uid="{BB5D4AD2-9FA6-473E-8472-2A23ED91625C}">
      <formula1>1</formula1>
      <formula2>2147483647</formula2>
    </dataValidation>
    <dataValidation type="whole" allowBlank="1" showInputMessage="1" showErrorMessage="1" error="Please Enter Whole Number Between 1 And 9999999999" promptTitle="ERROR" sqref="AM10:AM100" xr:uid="{95B7BE2B-2CB3-464C-ACA1-182D3A8CC0AB}">
      <formula1>1</formula1>
      <formula2>9999999999</formula2>
    </dataValidation>
    <dataValidation type="whole" allowBlank="1" showInputMessage="1" showErrorMessage="1" error="Please Enter Whole Number Between 1 And 999999" promptTitle="ERROR" sqref="H10:H100" xr:uid="{11B2B0B5-74CE-4E71-9EA3-3FFE393310D0}">
      <formula1>1</formula1>
      <formula2>999999</formula2>
    </dataValidation>
    <dataValidation type="whole" allowBlank="1" showInputMessage="1" showErrorMessage="1" error="Please Enter Whole Number Between 0 And 999999" promptTitle="ERROR" sqref="G10:G100" xr:uid="{460F666E-0F97-46F1-93FE-AE075D46ABBB}">
      <formula1>0</formula1>
      <formula2>999999</formula2>
    </dataValidation>
    <dataValidation type="whole" allowBlank="1" showInputMessage="1" showErrorMessage="1" error="Please Enter Whole Number Between 1 And 99999" promptTitle="ERROR" sqref="O10:O100" xr:uid="{3F133A90-7C0B-4595-AF02-4C9C62C3CAFF}">
      <formula1>1</formula1>
      <formula2>99999</formula2>
    </dataValidation>
    <dataValidation type="decimal" allowBlank="1" showInputMessage="1" showErrorMessage="1" error="Please Enter Decimal Between 0.1 And 999.9" promptTitle="ERROR" sqref="AJ10:AJ100" xr:uid="{B35E9CB3-9FF6-40E8-9E9E-7B10CF1E4D36}">
      <formula1>0.1</formula1>
      <formula2>999.9</formula2>
    </dataValidation>
    <dataValidation type="decimal" allowBlank="1" showInputMessage="1" showErrorMessage="1" error="Please Enter Decimal Between -40.0 And 999.9" promptTitle="ERROR" sqref="I10:I100" xr:uid="{D777DF76-7E2D-4952-953A-E24E4E591F8A}">
      <formula1>-40</formula1>
      <formula2>999.9</formula2>
    </dataValidation>
    <dataValidation type="decimal" allowBlank="1" showInputMessage="1" showErrorMessage="1" error="Please Enter Decimal Between -40.0 And 999.9" promptTitle="ERROR" sqref="J10:J100" xr:uid="{66E9BAAE-D96D-4D03-B574-8C34FC5CBDED}">
      <formula1>-40</formula1>
      <formula2>999.9</formula2>
    </dataValidation>
    <dataValidation type="decimal" allowBlank="1" showInputMessage="1" showErrorMessage="1" error="Please Enter Decimal Between 0.1 And 9999.9" promptTitle="ERROR" sqref="M10:M100" xr:uid="{EA6F9A7E-94C0-45FD-A7BF-845B2347AD7A}">
      <formula1>0.1</formula1>
      <formula2>9999.9</formula2>
    </dataValidation>
    <dataValidation type="decimal" allowBlank="1" showInputMessage="1" showErrorMessage="1" error="Please Enter Decimal Between 0.1 And 999999.9" promptTitle="ERROR" sqref="N10:N100" xr:uid="{5A964655-FF5B-4C29-8EA9-27D7118E97E9}">
      <formula1>0.1</formula1>
      <formula2>999999.9</formula2>
    </dataValidation>
    <dataValidation type="decimal" allowBlank="1" showInputMessage="1" showErrorMessage="1" error="Please Enter Decimal Between 0.1 And 9999999.9" promptTitle="ERROR" sqref="R10:R100" xr:uid="{2E878553-6B21-4677-AC98-08614B205642}">
      <formula1>0.1</formula1>
      <formula2>9999999.9</formula2>
    </dataValidation>
    <dataValidation type="decimal" allowBlank="1" showInputMessage="1" showErrorMessage="1" error="Please Enter Decimal Between 0.1 And 9999999.9" promptTitle="ERROR" sqref="S10:S100" xr:uid="{018032A8-652B-4FFD-A460-E1A6D2A16B7E}">
      <formula1>0.1</formula1>
      <formula2>9999999.9</formula2>
    </dataValidation>
    <dataValidation type="decimal" allowBlank="1" showInputMessage="1" showErrorMessage="1" error="Please Enter Decimal Between 0.1 And 9999999.9" promptTitle="ERROR" sqref="T10:T100" xr:uid="{F6E150AA-5755-45C0-8F64-1B3CAD098DEA}">
      <formula1>0.1</formula1>
      <formula2>9999999.9</formula2>
    </dataValidation>
    <dataValidation type="decimal" allowBlank="1" showInputMessage="1" showErrorMessage="1" error="Please Enter Decimal Between 0.01 And 9999999999.99" promptTitle="ERROR" sqref="BA10:BA100" xr:uid="{7B93960A-16A8-404D-9FB6-457580A2B065}">
      <formula1>0.01</formula1>
      <formula2>9999999999.99</formula2>
    </dataValidation>
    <dataValidation type="textLength" allowBlank="1" showInputMessage="1" showErrorMessage="1" error="Please Dont Enter More Than 255 Characters" promptTitle="ERROR" sqref="BF10:BF100" xr:uid="{6EE26785-A8AE-4729-A837-C7618A6E70B5}">
      <formula1>0</formula1>
      <formula2>255</formula2>
    </dataValidation>
    <dataValidation type="date" allowBlank="1" showInputMessage="1" showErrorMessage="1" error="Please Enter Valid Date eg 31/01/2023" promptTitle="ERROR" sqref="AD10:AD100" xr:uid="{CEBEC5D7-6623-401D-A64D-D8A51BDC7854}">
      <formula1>43831</formula1>
      <formula2>48580</formula2>
    </dataValidation>
    <dataValidation type="date" allowBlank="1" showInputMessage="1" showErrorMessage="1" error="Please Enter Valid Date eg 31/01/2023" promptTitle="ERROR" sqref="AK10:AK100" xr:uid="{241E8661-9304-4509-8C14-A4B1B9699CCE}">
      <formula1>43831</formula1>
      <formula2>48580</formula2>
    </dataValidation>
    <dataValidation type="date" allowBlank="1" showInputMessage="1" showErrorMessage="1" error="Please Enter Valid Date eg 31/01/2023" promptTitle="ERROR" sqref="AP10:AP100" xr:uid="{1EE68249-054D-456B-9725-FC768B032679}">
      <formula1>43831</formula1>
      <formula2>48580</formula2>
    </dataValidation>
    <dataValidation type="date" allowBlank="1" showInputMessage="1" showErrorMessage="1" error="Please Enter Valid Date eg 31/01/2023" promptTitle="ERROR" sqref="BE10:BE100" xr:uid="{EBA011C7-4CDE-47DA-AABC-9C7FEDFF334A}">
      <formula1>43831</formula1>
      <formula2>48580</formula2>
    </dataValidation>
    <dataValidation type="decimal" allowBlank="1" showInputMessage="1" showErrorMessage="1" error="This an incomplete grid reference or is outside of QLDC. Please check that this a easting in NZTM2000" promptTitle="ERROR" sqref="E10:E100" xr:uid="{75A5B107-5741-48C4-BD33-6ADBFE4EF953}">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E6651E42-813E-4E5D-81EF-E663F0A47EDD}">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5EA5B-BFF0-4653-9AE1-280FB912008E}">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5149</v>
      </c>
      <c r="B2" t="s">
        <v>6290</v>
      </c>
      <c r="E2" t="b">
        <v>1</v>
      </c>
    </row>
    <row r="3" spans="1:5">
      <c r="A3" t="s">
        <v>6283</v>
      </c>
      <c r="B3" t="s">
        <v>6291</v>
      </c>
      <c r="E3" t="b">
        <v>1</v>
      </c>
    </row>
    <row r="4" spans="1:5">
      <c r="A4" t="s">
        <v>4976</v>
      </c>
      <c r="B4" t="s">
        <v>5144</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FBB7C-46C7-4478-A999-561EEAEFE97E}">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4978</v>
      </c>
      <c r="B2" t="s">
        <v>6287</v>
      </c>
      <c r="E2" t="b">
        <v>1</v>
      </c>
    </row>
    <row r="3" spans="1:5">
      <c r="A3" t="s">
        <v>6288</v>
      </c>
      <c r="B3" t="s">
        <v>6289</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22D12-43CF-4F38-B5A1-AE02B13A2A4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4974</v>
      </c>
      <c r="B2" t="s">
        <v>6285</v>
      </c>
      <c r="E2" t="b">
        <v>1</v>
      </c>
    </row>
    <row r="3" spans="1:5">
      <c r="A3" t="s">
        <v>4976</v>
      </c>
      <c r="B3" t="s">
        <v>6286</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28F52-6AC2-4F49-83FA-916620E2046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6283</v>
      </c>
      <c r="B2" t="s">
        <v>6284</v>
      </c>
      <c r="E2" t="b">
        <v>1</v>
      </c>
    </row>
    <row r="3" spans="1:5">
      <c r="A3" t="s">
        <v>5147</v>
      </c>
      <c r="B3" t="s">
        <v>6282</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70E5B-51DF-4A56-8A83-58199C44F158}">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4988</v>
      </c>
      <c r="B2" t="s">
        <v>6272</v>
      </c>
      <c r="E2" t="b">
        <v>1</v>
      </c>
    </row>
    <row r="3" spans="1:5">
      <c r="A3" t="s">
        <v>4980</v>
      </c>
      <c r="B3" t="s">
        <v>6278</v>
      </c>
      <c r="E3" t="b">
        <v>1</v>
      </c>
    </row>
    <row r="4" spans="1:5">
      <c r="A4" t="s">
        <v>4986</v>
      </c>
      <c r="B4" t="s">
        <v>6281</v>
      </c>
      <c r="E4" t="b">
        <v>1</v>
      </c>
    </row>
    <row r="5" spans="1:5">
      <c r="A5" t="s">
        <v>4982</v>
      </c>
      <c r="B5" t="s">
        <v>6279</v>
      </c>
      <c r="E5" t="b">
        <v>1</v>
      </c>
    </row>
    <row r="6" spans="1:5">
      <c r="A6" t="s">
        <v>4984</v>
      </c>
      <c r="B6" t="s">
        <v>6280</v>
      </c>
      <c r="E6" t="b">
        <v>1</v>
      </c>
    </row>
    <row r="7" spans="1:5">
      <c r="A7" t="s">
        <v>4976</v>
      </c>
      <c r="B7" t="s">
        <v>5144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10419-2A0A-4C54-9178-7A16F5A5EDE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4988</v>
      </c>
      <c r="B2" t="s">
        <v>6277</v>
      </c>
      <c r="E2" t="b">
        <v>1</v>
      </c>
    </row>
    <row r="3" spans="1:5">
      <c r="A3" t="s">
        <v>4986</v>
      </c>
      <c r="B3" t="s">
        <v>6276</v>
      </c>
      <c r="E3" t="b">
        <v>1</v>
      </c>
    </row>
    <row r="4" spans="1:5">
      <c r="A4" t="s">
        <v>4984</v>
      </c>
      <c r="B4" t="s">
        <v>6275</v>
      </c>
      <c r="E4" t="b">
        <v>1</v>
      </c>
    </row>
    <row r="5" spans="1:5">
      <c r="A5" t="s">
        <v>4980</v>
      </c>
      <c r="B5" t="s">
        <v>6273</v>
      </c>
      <c r="E5" t="b">
        <v>1</v>
      </c>
    </row>
    <row r="6" spans="1:5">
      <c r="A6" t="s">
        <v>4976</v>
      </c>
      <c r="B6" t="s">
        <v>5144</v>
      </c>
      <c r="E6" t="b">
        <v>1</v>
      </c>
    </row>
    <row r="7" spans="1:5">
      <c r="A7" t="s">
        <v>4982</v>
      </c>
      <c r="B7" t="s">
        <v>6274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9AB16-31E2-4BAD-817E-55EB3AF9617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4988</v>
      </c>
      <c r="B2" t="s">
        <v>6272</v>
      </c>
      <c r="E2" t="b">
        <v>1</v>
      </c>
    </row>
    <row r="3" spans="1:5">
      <c r="A3" t="s">
        <v>4986</v>
      </c>
      <c r="B3" t="s">
        <v>6271</v>
      </c>
      <c r="E3" t="b">
        <v>1</v>
      </c>
    </row>
    <row r="4" spans="1:5">
      <c r="A4" t="s">
        <v>4982</v>
      </c>
      <c r="B4" t="s">
        <v>6269</v>
      </c>
      <c r="E4" t="b">
        <v>1</v>
      </c>
    </row>
    <row r="5" spans="1:5">
      <c r="A5" t="s">
        <v>4984</v>
      </c>
      <c r="B5" t="s">
        <v>6270</v>
      </c>
      <c r="E5" t="b">
        <v>1</v>
      </c>
    </row>
    <row r="6" spans="1:5">
      <c r="A6" t="s">
        <v>4976</v>
      </c>
      <c r="B6" t="s">
        <v>5144</v>
      </c>
      <c r="E6" t="b">
        <v>1</v>
      </c>
    </row>
    <row r="7" spans="1:5">
      <c r="A7" t="s">
        <v>4980</v>
      </c>
      <c r="B7" t="s">
        <v>6268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95AE5-FECA-46DF-A457-19B60BD93F2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4984</v>
      </c>
      <c r="B2" t="s">
        <v>6265</v>
      </c>
      <c r="E2" t="b">
        <v>1</v>
      </c>
    </row>
    <row r="3" spans="1:5">
      <c r="A3" t="s">
        <v>4980</v>
      </c>
      <c r="B3" t="s">
        <v>6263</v>
      </c>
      <c r="E3" t="b">
        <v>1</v>
      </c>
    </row>
    <row r="4" spans="1:5">
      <c r="A4" t="s">
        <v>4982</v>
      </c>
      <c r="B4" t="s">
        <v>6264</v>
      </c>
      <c r="E4" t="b">
        <v>1</v>
      </c>
    </row>
    <row r="5" spans="1:5">
      <c r="A5" t="s">
        <v>4986</v>
      </c>
      <c r="B5" t="s">
        <v>6266</v>
      </c>
      <c r="E5" t="b">
        <v>1</v>
      </c>
    </row>
    <row r="6" spans="1:5">
      <c r="A6" t="s">
        <v>4976</v>
      </c>
      <c r="B6" t="s">
        <v>5144</v>
      </c>
      <c r="E6" t="b">
        <v>1</v>
      </c>
    </row>
    <row r="7" spans="1:5">
      <c r="A7" t="s">
        <v>4988</v>
      </c>
      <c r="B7" t="s">
        <v>6267</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94670-E8FA-4067-B239-42D8EC597F7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4982</v>
      </c>
      <c r="B2" t="s">
        <v>6262</v>
      </c>
      <c r="E2" t="b">
        <v>1</v>
      </c>
    </row>
    <row r="3" spans="1:5">
      <c r="A3" t="s">
        <v>4984</v>
      </c>
      <c r="B3" t="s">
        <v>5144</v>
      </c>
      <c r="E3" t="b">
        <v>1</v>
      </c>
    </row>
    <row r="4" spans="1:5">
      <c r="A4" t="s">
        <v>4980</v>
      </c>
      <c r="B4" t="s">
        <v>6261</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36C00-E4AC-4B2D-9825-C0809CCAC8C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4986</v>
      </c>
      <c r="B2" t="s">
        <v>6260</v>
      </c>
      <c r="E2" t="b">
        <v>1</v>
      </c>
    </row>
    <row r="3" spans="1:5">
      <c r="A3" t="s">
        <v>4982</v>
      </c>
      <c r="B3" t="s">
        <v>6258</v>
      </c>
      <c r="E3" t="b">
        <v>1</v>
      </c>
    </row>
    <row r="4" spans="1:5">
      <c r="A4" t="s">
        <v>4980</v>
      </c>
      <c r="B4" t="s">
        <v>6257</v>
      </c>
      <c r="E4" t="b">
        <v>1</v>
      </c>
    </row>
    <row r="5" spans="1:5">
      <c r="A5" t="s">
        <v>4984</v>
      </c>
      <c r="B5" t="s">
        <v>6259</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D0F3F-8786-4106-8743-ADDEF1C94FD9}">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5047</v>
      </c>
      <c r="B2" t="s">
        <v>5411</v>
      </c>
      <c r="E2" t="b">
        <v>1</v>
      </c>
    </row>
    <row r="3" spans="1:5">
      <c r="A3" t="s">
        <v>5750</v>
      </c>
      <c r="B3" t="s">
        <v>5751</v>
      </c>
      <c r="E3" t="b">
        <v>1</v>
      </c>
    </row>
    <row r="4" spans="1:5">
      <c r="A4" t="s">
        <v>5752</v>
      </c>
      <c r="B4" t="s">
        <v>5753</v>
      </c>
      <c r="E4" t="b">
        <v>1</v>
      </c>
    </row>
    <row r="5" spans="1:5">
      <c r="A5" t="s">
        <v>5754</v>
      </c>
      <c r="B5" t="s">
        <v>5755</v>
      </c>
      <c r="E5" t="b">
        <v>1</v>
      </c>
    </row>
    <row r="6" spans="1:5">
      <c r="A6" t="s">
        <v>5756</v>
      </c>
      <c r="B6" t="s">
        <v>5757</v>
      </c>
      <c r="E6" t="b">
        <v>1</v>
      </c>
    </row>
    <row r="7" spans="1:5">
      <c r="A7" t="s">
        <v>5758</v>
      </c>
      <c r="B7" t="s">
        <v>5759</v>
      </c>
      <c r="E7" t="b">
        <v>1</v>
      </c>
    </row>
    <row r="8" spans="1:5">
      <c r="A8" t="s">
        <v>5760</v>
      </c>
      <c r="B8" t="s">
        <v>5761</v>
      </c>
      <c r="E8" t="b">
        <v>1</v>
      </c>
    </row>
    <row r="9" spans="1:5">
      <c r="A9" t="s">
        <v>5762</v>
      </c>
      <c r="B9" t="s">
        <v>5763</v>
      </c>
      <c r="E9" t="b">
        <v>1</v>
      </c>
    </row>
    <row r="10" spans="1:5">
      <c r="A10" t="s">
        <v>5764</v>
      </c>
      <c r="B10" t="s">
        <v>5765</v>
      </c>
      <c r="E10" t="b">
        <v>1</v>
      </c>
    </row>
    <row r="11" spans="1:5">
      <c r="A11" t="s">
        <v>5766</v>
      </c>
      <c r="B11" t="s">
        <v>5767</v>
      </c>
      <c r="E11" t="b">
        <v>1</v>
      </c>
    </row>
    <row r="12" spans="1:5">
      <c r="A12" t="s">
        <v>5768</v>
      </c>
      <c r="B12" t="s">
        <v>5769</v>
      </c>
      <c r="E12" t="b">
        <v>1</v>
      </c>
    </row>
    <row r="13" spans="1:5">
      <c r="A13" t="s">
        <v>5770</v>
      </c>
      <c r="B13" t="s">
        <v>5771</v>
      </c>
      <c r="E13" t="b">
        <v>1</v>
      </c>
    </row>
    <row r="14" spans="1:5">
      <c r="A14" t="s">
        <v>5772</v>
      </c>
      <c r="B14" t="s">
        <v>5773</v>
      </c>
      <c r="E14" t="b">
        <v>1</v>
      </c>
    </row>
    <row r="15" spans="1:5">
      <c r="A15" t="s">
        <v>5774</v>
      </c>
      <c r="B15" t="s">
        <v>5775</v>
      </c>
      <c r="E15" t="b">
        <v>1</v>
      </c>
    </row>
    <row r="16" spans="1:5">
      <c r="A16" t="s">
        <v>5776</v>
      </c>
      <c r="B16" t="s">
        <v>5777</v>
      </c>
      <c r="E16" t="b">
        <v>1</v>
      </c>
    </row>
    <row r="17" spans="1:5">
      <c r="A17" t="s">
        <v>5778</v>
      </c>
      <c r="B17" t="s">
        <v>5779</v>
      </c>
      <c r="E17" t="b">
        <v>1</v>
      </c>
    </row>
    <row r="18" spans="1:5">
      <c r="A18" t="s">
        <v>5780</v>
      </c>
      <c r="B18" t="s">
        <v>5781</v>
      </c>
      <c r="E18" t="b">
        <v>1</v>
      </c>
    </row>
    <row r="19" spans="1:5">
      <c r="A19" t="s">
        <v>5782</v>
      </c>
      <c r="B19" t="s">
        <v>5783</v>
      </c>
      <c r="E19" t="b">
        <v>1</v>
      </c>
    </row>
    <row r="20" spans="1:5">
      <c r="A20" t="s">
        <v>5784</v>
      </c>
      <c r="B20" t="s">
        <v>5785</v>
      </c>
      <c r="E20" t="b">
        <v>1</v>
      </c>
    </row>
    <row r="21" spans="1:5">
      <c r="A21" t="s">
        <v>2828</v>
      </c>
      <c r="B21" t="s">
        <v>5786</v>
      </c>
      <c r="E21" t="b">
        <v>1</v>
      </c>
    </row>
    <row r="22" spans="1:5">
      <c r="A22" t="s">
        <v>1028</v>
      </c>
      <c r="B22" t="s">
        <v>5787</v>
      </c>
      <c r="E22" t="b">
        <v>1</v>
      </c>
    </row>
    <row r="23" spans="1:5">
      <c r="A23" t="s">
        <v>4878</v>
      </c>
      <c r="B23" t="s">
        <v>5788</v>
      </c>
      <c r="E23" t="b">
        <v>1</v>
      </c>
    </row>
    <row r="24" spans="1:5">
      <c r="A24" t="s">
        <v>530</v>
      </c>
      <c r="B24" t="s">
        <v>5789</v>
      </c>
      <c r="E24" t="b">
        <v>1</v>
      </c>
    </row>
    <row r="25" spans="1:5">
      <c r="A25" t="s">
        <v>3562</v>
      </c>
      <c r="B25" t="s">
        <v>5790</v>
      </c>
      <c r="E25" t="b">
        <v>1</v>
      </c>
    </row>
    <row r="26" spans="1:5">
      <c r="A26" t="s">
        <v>2428</v>
      </c>
      <c r="B26" t="s">
        <v>5791</v>
      </c>
      <c r="E26" t="b">
        <v>1</v>
      </c>
    </row>
    <row r="27" spans="1:5">
      <c r="A27" t="s">
        <v>5792</v>
      </c>
      <c r="B27" t="s">
        <v>5793</v>
      </c>
      <c r="E27" t="b">
        <v>1</v>
      </c>
    </row>
    <row r="28" spans="1:5">
      <c r="A28" t="s">
        <v>5794</v>
      </c>
      <c r="B28" t="s">
        <v>5795</v>
      </c>
      <c r="E28" t="b">
        <v>1</v>
      </c>
    </row>
    <row r="29" spans="1:5">
      <c r="A29" t="s">
        <v>5796</v>
      </c>
      <c r="B29" t="s">
        <v>5797</v>
      </c>
      <c r="E29" t="b">
        <v>1</v>
      </c>
    </row>
    <row r="30" spans="1:5">
      <c r="A30" t="s">
        <v>5798</v>
      </c>
      <c r="B30" t="s">
        <v>5799</v>
      </c>
      <c r="E30" t="b">
        <v>1</v>
      </c>
    </row>
    <row r="31" spans="1:5">
      <c r="A31" t="s">
        <v>5800</v>
      </c>
      <c r="B31" t="s">
        <v>5801</v>
      </c>
      <c r="E31" t="b">
        <v>1</v>
      </c>
    </row>
    <row r="32" spans="1:5">
      <c r="A32" t="s">
        <v>5802</v>
      </c>
      <c r="B32" t="s">
        <v>5803</v>
      </c>
      <c r="E32" t="b">
        <v>1</v>
      </c>
    </row>
    <row r="33" spans="1:5">
      <c r="A33" t="s">
        <v>5804</v>
      </c>
      <c r="B33" t="s">
        <v>5805</v>
      </c>
      <c r="E33" t="b">
        <v>1</v>
      </c>
    </row>
    <row r="34" spans="1:5">
      <c r="A34" t="s">
        <v>5806</v>
      </c>
      <c r="B34" t="s">
        <v>5807</v>
      </c>
      <c r="E34" t="b">
        <v>1</v>
      </c>
    </row>
    <row r="35" spans="1:5">
      <c r="A35" t="s">
        <v>2816</v>
      </c>
      <c r="B35" t="s">
        <v>5808</v>
      </c>
      <c r="E35" t="b">
        <v>1</v>
      </c>
    </row>
    <row r="36" spans="1:5">
      <c r="A36" t="s">
        <v>5809</v>
      </c>
      <c r="B36" t="s">
        <v>5810</v>
      </c>
      <c r="E36" t="b">
        <v>1</v>
      </c>
    </row>
    <row r="37" spans="1:5">
      <c r="A37" t="s">
        <v>5811</v>
      </c>
      <c r="B37" t="s">
        <v>5812</v>
      </c>
      <c r="E37" t="b">
        <v>1</v>
      </c>
    </row>
    <row r="38" spans="1:5">
      <c r="A38" t="s">
        <v>5813</v>
      </c>
      <c r="B38" t="s">
        <v>5814</v>
      </c>
      <c r="E38" t="b">
        <v>1</v>
      </c>
    </row>
    <row r="39" spans="1:5">
      <c r="A39" t="s">
        <v>4404</v>
      </c>
      <c r="B39" t="s">
        <v>5815</v>
      </c>
      <c r="E39" t="b">
        <v>1</v>
      </c>
    </row>
    <row r="40" spans="1:5">
      <c r="A40" t="s">
        <v>4678</v>
      </c>
      <c r="B40" t="s">
        <v>5816</v>
      </c>
      <c r="E40" t="b">
        <v>1</v>
      </c>
    </row>
    <row r="41" spans="1:5">
      <c r="A41" t="s">
        <v>3898</v>
      </c>
      <c r="B41" t="s">
        <v>5817</v>
      </c>
      <c r="E41" t="b">
        <v>1</v>
      </c>
    </row>
    <row r="42" spans="1:5">
      <c r="A42" t="s">
        <v>5818</v>
      </c>
      <c r="B42" t="s">
        <v>5819</v>
      </c>
      <c r="E42" t="b">
        <v>1</v>
      </c>
    </row>
    <row r="43" spans="1:5">
      <c r="A43" t="s">
        <v>5820</v>
      </c>
      <c r="B43" t="s">
        <v>5821</v>
      </c>
      <c r="E43" t="b">
        <v>1</v>
      </c>
    </row>
    <row r="44" spans="1:5">
      <c r="A44" t="s">
        <v>1576</v>
      </c>
      <c r="B44" t="s">
        <v>5822</v>
      </c>
      <c r="E44" t="b">
        <v>1</v>
      </c>
    </row>
    <row r="45" spans="1:5">
      <c r="A45" t="s">
        <v>5823</v>
      </c>
      <c r="B45" t="s">
        <v>5824</v>
      </c>
      <c r="E45" t="b">
        <v>1</v>
      </c>
    </row>
    <row r="46" spans="1:5">
      <c r="A46" t="s">
        <v>5825</v>
      </c>
      <c r="B46" t="s">
        <v>5826</v>
      </c>
      <c r="E46" t="b">
        <v>1</v>
      </c>
    </row>
    <row r="47" spans="1:5">
      <c r="A47" t="s">
        <v>4320</v>
      </c>
      <c r="B47" t="s">
        <v>5827</v>
      </c>
      <c r="E47" t="b">
        <v>1</v>
      </c>
    </row>
    <row r="48" spans="1:5">
      <c r="A48" t="s">
        <v>3154</v>
      </c>
      <c r="B48" t="s">
        <v>5828</v>
      </c>
      <c r="E48" t="b">
        <v>1</v>
      </c>
    </row>
    <row r="49" spans="1:5">
      <c r="A49" t="s">
        <v>3074</v>
      </c>
      <c r="B49" t="s">
        <v>5829</v>
      </c>
      <c r="E49" t="b">
        <v>1</v>
      </c>
    </row>
    <row r="50" spans="1:5">
      <c r="A50" t="s">
        <v>5830</v>
      </c>
      <c r="B50" t="s">
        <v>5831</v>
      </c>
      <c r="E50" t="b">
        <v>1</v>
      </c>
    </row>
    <row r="51" spans="1:5">
      <c r="A51" t="s">
        <v>4662</v>
      </c>
      <c r="B51" t="s">
        <v>5832</v>
      </c>
      <c r="E51" t="b">
        <v>1</v>
      </c>
    </row>
    <row r="52" spans="1:5">
      <c r="A52" t="s">
        <v>1626</v>
      </c>
      <c r="B52" t="s">
        <v>5833</v>
      </c>
      <c r="E52" t="b">
        <v>1</v>
      </c>
    </row>
    <row r="53" spans="1:5">
      <c r="A53" t="s">
        <v>676</v>
      </c>
      <c r="B53" t="s">
        <v>5834</v>
      </c>
      <c r="E53" t="b">
        <v>1</v>
      </c>
    </row>
    <row r="54" spans="1:5">
      <c r="A54" t="s">
        <v>664</v>
      </c>
      <c r="B54" t="s">
        <v>5835</v>
      </c>
      <c r="E54" t="b">
        <v>1</v>
      </c>
    </row>
    <row r="55" spans="1:5">
      <c r="A55" t="s">
        <v>5836</v>
      </c>
      <c r="B55" t="s">
        <v>5837</v>
      </c>
      <c r="E55" t="b">
        <v>1</v>
      </c>
    </row>
    <row r="56" spans="1:5">
      <c r="A56" t="s">
        <v>5838</v>
      </c>
      <c r="B56" t="s">
        <v>5839</v>
      </c>
      <c r="E56" t="b">
        <v>1</v>
      </c>
    </row>
    <row r="57" spans="1:5">
      <c r="A57" t="s">
        <v>5840</v>
      </c>
      <c r="B57" t="s">
        <v>5841</v>
      </c>
      <c r="E57" t="b">
        <v>1</v>
      </c>
    </row>
    <row r="58" spans="1:5">
      <c r="A58" t="s">
        <v>5842</v>
      </c>
      <c r="B58" t="s">
        <v>5843</v>
      </c>
      <c r="E58" t="b">
        <v>1</v>
      </c>
    </row>
    <row r="59" spans="1:5">
      <c r="A59" t="s">
        <v>5844</v>
      </c>
      <c r="B59" t="s">
        <v>5845</v>
      </c>
      <c r="E59" t="b">
        <v>1</v>
      </c>
    </row>
    <row r="60" spans="1:5">
      <c r="A60" t="s">
        <v>5846</v>
      </c>
      <c r="B60" t="s">
        <v>5847</v>
      </c>
      <c r="E60" t="b">
        <v>1</v>
      </c>
    </row>
    <row r="61" spans="1:5">
      <c r="A61" t="s">
        <v>5848</v>
      </c>
      <c r="B61" t="s">
        <v>5849</v>
      </c>
      <c r="E61" t="b">
        <v>1</v>
      </c>
    </row>
    <row r="62" spans="1:5">
      <c r="A62" t="s">
        <v>5850</v>
      </c>
      <c r="B62" t="s">
        <v>5851</v>
      </c>
      <c r="E62" t="b">
        <v>1</v>
      </c>
    </row>
    <row r="63" spans="1:5">
      <c r="A63" t="s">
        <v>5852</v>
      </c>
      <c r="B63" t="s">
        <v>5853</v>
      </c>
      <c r="E63" t="b">
        <v>1</v>
      </c>
    </row>
    <row r="64" spans="1:5">
      <c r="A64" t="s">
        <v>5854</v>
      </c>
      <c r="B64" t="s">
        <v>5855</v>
      </c>
      <c r="E64" t="b">
        <v>1</v>
      </c>
    </row>
    <row r="65" spans="1:5">
      <c r="A65" t="s">
        <v>5856</v>
      </c>
      <c r="B65" t="s">
        <v>5857</v>
      </c>
      <c r="E65" t="b">
        <v>1</v>
      </c>
    </row>
    <row r="66" spans="1:5">
      <c r="A66" t="s">
        <v>5858</v>
      </c>
      <c r="B66" t="s">
        <v>5859</v>
      </c>
      <c r="E66" t="b">
        <v>1</v>
      </c>
    </row>
    <row r="67" spans="1:5">
      <c r="A67" t="s">
        <v>5860</v>
      </c>
      <c r="B67" t="s">
        <v>5861</v>
      </c>
      <c r="E67" t="b">
        <v>1</v>
      </c>
    </row>
    <row r="68" spans="1:5">
      <c r="A68" t="s">
        <v>5862</v>
      </c>
      <c r="B68" t="s">
        <v>5863</v>
      </c>
      <c r="E68" t="b">
        <v>1</v>
      </c>
    </row>
    <row r="69" spans="1:5">
      <c r="A69" t="s">
        <v>3210</v>
      </c>
      <c r="B69" t="s">
        <v>5896</v>
      </c>
      <c r="E69" t="b">
        <v>1</v>
      </c>
    </row>
    <row r="70" spans="1:5">
      <c r="A70" t="s">
        <v>1346</v>
      </c>
      <c r="B70" t="s">
        <v>5897</v>
      </c>
      <c r="E70" t="b">
        <v>1</v>
      </c>
    </row>
    <row r="71" spans="1:5">
      <c r="A71" t="s">
        <v>324</v>
      </c>
      <c r="B71" t="s">
        <v>5898</v>
      </c>
      <c r="E71" t="b">
        <v>1</v>
      </c>
    </row>
    <row r="72" spans="1:5">
      <c r="A72" t="s">
        <v>2418</v>
      </c>
      <c r="B72" t="s">
        <v>5899</v>
      </c>
      <c r="E72" t="b">
        <v>1</v>
      </c>
    </row>
    <row r="73" spans="1:5">
      <c r="A73" t="s">
        <v>2420</v>
      </c>
      <c r="B73" t="s">
        <v>5900</v>
      </c>
      <c r="E73" t="b">
        <v>1</v>
      </c>
    </row>
    <row r="74" spans="1:5">
      <c r="A74" t="s">
        <v>5901</v>
      </c>
      <c r="B74" t="s">
        <v>5902</v>
      </c>
      <c r="E74" t="b">
        <v>1</v>
      </c>
    </row>
    <row r="75" spans="1:5">
      <c r="A75" t="s">
        <v>1966</v>
      </c>
      <c r="B75" t="s">
        <v>5903</v>
      </c>
      <c r="E75" t="b">
        <v>1</v>
      </c>
    </row>
    <row r="76" spans="1:5">
      <c r="A76" t="s">
        <v>5904</v>
      </c>
      <c r="B76" t="s">
        <v>5905</v>
      </c>
      <c r="E76" t="b">
        <v>1</v>
      </c>
    </row>
    <row r="77" spans="1:5">
      <c r="A77" t="s">
        <v>5906</v>
      </c>
      <c r="B77" t="s">
        <v>5907</v>
      </c>
      <c r="E77" t="b">
        <v>1</v>
      </c>
    </row>
    <row r="78" spans="1:5">
      <c r="A78" t="s">
        <v>5971</v>
      </c>
      <c r="B78" t="s">
        <v>5972</v>
      </c>
      <c r="E78" t="b">
        <v>1</v>
      </c>
    </row>
    <row r="79" spans="1:5">
      <c r="A79" t="s">
        <v>5973</v>
      </c>
      <c r="B79" t="s">
        <v>5974</v>
      </c>
      <c r="E79" t="b">
        <v>1</v>
      </c>
    </row>
    <row r="80" spans="1:5">
      <c r="A80" t="s">
        <v>5975</v>
      </c>
      <c r="B80" t="s">
        <v>5976</v>
      </c>
      <c r="E80" t="b">
        <v>1</v>
      </c>
    </row>
    <row r="81" spans="1:5">
      <c r="A81" t="s">
        <v>5977</v>
      </c>
      <c r="B81" t="s">
        <v>5978</v>
      </c>
      <c r="E81" t="b">
        <v>1</v>
      </c>
    </row>
    <row r="82" spans="1:5">
      <c r="A82" t="s">
        <v>5979</v>
      </c>
      <c r="B82" t="s">
        <v>5980</v>
      </c>
      <c r="E82" t="b">
        <v>1</v>
      </c>
    </row>
    <row r="83" spans="1:5">
      <c r="A83" t="s">
        <v>5981</v>
      </c>
      <c r="B83" t="s">
        <v>5982</v>
      </c>
      <c r="E83" t="b">
        <v>1</v>
      </c>
    </row>
    <row r="84" spans="1:5">
      <c r="A84" t="s">
        <v>5983</v>
      </c>
      <c r="B84" t="s">
        <v>5984</v>
      </c>
      <c r="E84" t="b">
        <v>1</v>
      </c>
    </row>
    <row r="85" spans="1:5">
      <c r="A85" t="s">
        <v>338</v>
      </c>
      <c r="B85" t="s">
        <v>5985</v>
      </c>
      <c r="E85" t="b">
        <v>1</v>
      </c>
    </row>
    <row r="86" spans="1:5">
      <c r="A86" t="s">
        <v>2004</v>
      </c>
      <c r="B86" t="s">
        <v>5986</v>
      </c>
      <c r="E86" t="b">
        <v>1</v>
      </c>
    </row>
    <row r="87" spans="1:5">
      <c r="A87" t="s">
        <v>5987</v>
      </c>
      <c r="B87" t="s">
        <v>5988</v>
      </c>
      <c r="E87" t="b">
        <v>1</v>
      </c>
    </row>
    <row r="88" spans="1:5">
      <c r="A88" t="s">
        <v>4774</v>
      </c>
      <c r="B88" t="s">
        <v>5989</v>
      </c>
      <c r="E88" t="b">
        <v>1</v>
      </c>
    </row>
    <row r="89" spans="1:5">
      <c r="A89" t="s">
        <v>3156</v>
      </c>
      <c r="B89" t="s">
        <v>5990</v>
      </c>
      <c r="E89" t="b">
        <v>1</v>
      </c>
    </row>
    <row r="90" spans="1:5">
      <c r="A90" t="s">
        <v>4834</v>
      </c>
      <c r="B90" t="s">
        <v>5991</v>
      </c>
      <c r="E90" t="b">
        <v>1</v>
      </c>
    </row>
    <row r="91" spans="1:5">
      <c r="A91" t="s">
        <v>5992</v>
      </c>
      <c r="B91" t="s">
        <v>5993</v>
      </c>
      <c r="E91" t="b">
        <v>1</v>
      </c>
    </row>
    <row r="92" spans="1:5">
      <c r="A92" t="s">
        <v>5994</v>
      </c>
      <c r="B92" t="s">
        <v>5995</v>
      </c>
      <c r="E92" t="b">
        <v>1</v>
      </c>
    </row>
    <row r="93" spans="1:5">
      <c r="A93" t="s">
        <v>1314</v>
      </c>
      <c r="B93" t="s">
        <v>5996</v>
      </c>
      <c r="E93" t="b">
        <v>1</v>
      </c>
    </row>
    <row r="94" spans="1:5">
      <c r="A94" t="s">
        <v>1830</v>
      </c>
      <c r="B94" t="s">
        <v>5997</v>
      </c>
      <c r="E94" t="b">
        <v>1</v>
      </c>
    </row>
    <row r="95" spans="1:5">
      <c r="A95" t="s">
        <v>5998</v>
      </c>
      <c r="B95" t="s">
        <v>5999</v>
      </c>
      <c r="E95" t="b">
        <v>1</v>
      </c>
    </row>
    <row r="96" spans="1:5">
      <c r="A96" t="s">
        <v>4414</v>
      </c>
      <c r="B96" t="s">
        <v>6000</v>
      </c>
      <c r="E96" t="b">
        <v>1</v>
      </c>
    </row>
    <row r="97" spans="1:5">
      <c r="A97" t="s">
        <v>6001</v>
      </c>
      <c r="B97" t="s">
        <v>6002</v>
      </c>
      <c r="E97" t="b">
        <v>1</v>
      </c>
    </row>
    <row r="98" spans="1:5">
      <c r="A98" t="s">
        <v>1312</v>
      </c>
      <c r="B98" t="s">
        <v>6003</v>
      </c>
      <c r="E98" t="b">
        <v>1</v>
      </c>
    </row>
    <row r="99" spans="1:5">
      <c r="A99" t="s">
        <v>890</v>
      </c>
      <c r="B99" t="s">
        <v>6004</v>
      </c>
      <c r="E99" t="b">
        <v>1</v>
      </c>
    </row>
    <row r="100" spans="1:5">
      <c r="A100" t="s">
        <v>2848</v>
      </c>
      <c r="B100" t="s">
        <v>6005</v>
      </c>
      <c r="E100" t="b">
        <v>1</v>
      </c>
    </row>
    <row r="101" spans="1:5">
      <c r="A101" t="s">
        <v>4368</v>
      </c>
      <c r="B101" t="s">
        <v>6006</v>
      </c>
      <c r="E101" t="b">
        <v>1</v>
      </c>
    </row>
    <row r="102" spans="1:5">
      <c r="A102" t="s">
        <v>4392</v>
      </c>
      <c r="B102" t="s">
        <v>6007</v>
      </c>
      <c r="E102" t="b">
        <v>1</v>
      </c>
    </row>
    <row r="103" spans="1:5">
      <c r="A103" t="s">
        <v>2774</v>
      </c>
      <c r="B103" t="s">
        <v>6008</v>
      </c>
      <c r="E103" t="b">
        <v>1</v>
      </c>
    </row>
    <row r="104" spans="1:5">
      <c r="A104" t="s">
        <v>6009</v>
      </c>
      <c r="B104" t="s">
        <v>6010</v>
      </c>
      <c r="E104" t="b">
        <v>1</v>
      </c>
    </row>
    <row r="105" spans="1:5">
      <c r="A105" t="s">
        <v>2614</v>
      </c>
      <c r="B105" t="s">
        <v>6011</v>
      </c>
      <c r="E105" t="b">
        <v>1</v>
      </c>
    </row>
    <row r="106" spans="1:5">
      <c r="A106" t="s">
        <v>4300</v>
      </c>
      <c r="B106" t="s">
        <v>6012</v>
      </c>
      <c r="E106" t="b">
        <v>1</v>
      </c>
    </row>
    <row r="107" spans="1:5">
      <c r="A107" t="s">
        <v>420</v>
      </c>
      <c r="B107" t="s">
        <v>6013</v>
      </c>
      <c r="E107" t="b">
        <v>1</v>
      </c>
    </row>
    <row r="108" spans="1:5">
      <c r="A108" t="s">
        <v>4390</v>
      </c>
      <c r="B108" t="s">
        <v>6014</v>
      </c>
      <c r="E108" t="b">
        <v>1</v>
      </c>
    </row>
    <row r="109" spans="1:5">
      <c r="A109" t="s">
        <v>4354</v>
      </c>
      <c r="B109" t="s">
        <v>6015</v>
      </c>
      <c r="E109" t="b">
        <v>1</v>
      </c>
    </row>
    <row r="110" spans="1:5">
      <c r="A110" t="s">
        <v>478</v>
      </c>
      <c r="B110" t="s">
        <v>6016</v>
      </c>
      <c r="E110" t="b">
        <v>1</v>
      </c>
    </row>
    <row r="111" spans="1:5">
      <c r="A111" t="s">
        <v>4002</v>
      </c>
      <c r="B111" t="s">
        <v>6017</v>
      </c>
      <c r="E111" t="b">
        <v>1</v>
      </c>
    </row>
    <row r="112" spans="1:5">
      <c r="A112" t="s">
        <v>978</v>
      </c>
      <c r="B112" t="s">
        <v>6018</v>
      </c>
      <c r="E112" t="b">
        <v>1</v>
      </c>
    </row>
    <row r="113" spans="1:5">
      <c r="A113" t="s">
        <v>4188</v>
      </c>
      <c r="B113" t="s">
        <v>6019</v>
      </c>
      <c r="E113" t="b">
        <v>1</v>
      </c>
    </row>
    <row r="114" spans="1:5">
      <c r="A114" t="s">
        <v>606</v>
      </c>
      <c r="B114" t="s">
        <v>6020</v>
      </c>
      <c r="E114" t="b">
        <v>1</v>
      </c>
    </row>
    <row r="115" spans="1:5">
      <c r="A115" t="s">
        <v>3062</v>
      </c>
      <c r="B115" t="s">
        <v>6021</v>
      </c>
      <c r="E115" t="b">
        <v>1</v>
      </c>
    </row>
    <row r="116" spans="1:5">
      <c r="A116" t="s">
        <v>4032</v>
      </c>
      <c r="B116" t="s">
        <v>6022</v>
      </c>
      <c r="E116" t="b">
        <v>1</v>
      </c>
    </row>
    <row r="117" spans="1:5">
      <c r="A117" t="s">
        <v>3148</v>
      </c>
      <c r="B117" t="s">
        <v>6023</v>
      </c>
      <c r="E117" t="b">
        <v>1</v>
      </c>
    </row>
    <row r="118" spans="1:5">
      <c r="A118" t="s">
        <v>3288</v>
      </c>
      <c r="B118" t="s">
        <v>6024</v>
      </c>
      <c r="E118" t="b">
        <v>1</v>
      </c>
    </row>
    <row r="119" spans="1:5">
      <c r="A119" t="s">
        <v>2024</v>
      </c>
      <c r="B119" t="s">
        <v>6025</v>
      </c>
      <c r="E119" t="b">
        <v>1</v>
      </c>
    </row>
    <row r="120" spans="1:5">
      <c r="A120" t="s">
        <v>4440</v>
      </c>
      <c r="B120" t="s">
        <v>6026</v>
      </c>
      <c r="E120" t="b">
        <v>1</v>
      </c>
    </row>
    <row r="121" spans="1:5">
      <c r="A121" t="s">
        <v>2574</v>
      </c>
      <c r="B121" t="s">
        <v>6027</v>
      </c>
      <c r="E121" t="b">
        <v>1</v>
      </c>
    </row>
    <row r="122" spans="1:5">
      <c r="A122" t="s">
        <v>2646</v>
      </c>
      <c r="B122" t="s">
        <v>6028</v>
      </c>
      <c r="E122" t="b">
        <v>1</v>
      </c>
    </row>
    <row r="123" spans="1:5">
      <c r="A123" t="s">
        <v>6029</v>
      </c>
      <c r="B123" t="s">
        <v>6030</v>
      </c>
      <c r="E123" t="b">
        <v>1</v>
      </c>
    </row>
    <row r="124" spans="1:5">
      <c r="A124" t="s">
        <v>440</v>
      </c>
      <c r="B124" t="s">
        <v>6031</v>
      </c>
      <c r="E124" t="b">
        <v>1</v>
      </c>
    </row>
    <row r="125" spans="1:5">
      <c r="A125" t="s">
        <v>526</v>
      </c>
      <c r="B125" t="s">
        <v>6032</v>
      </c>
      <c r="E125" t="b">
        <v>1</v>
      </c>
    </row>
    <row r="126" spans="1:5">
      <c r="A126" t="s">
        <v>2766</v>
      </c>
      <c r="B126" t="s">
        <v>6033</v>
      </c>
      <c r="E126" t="b">
        <v>1</v>
      </c>
    </row>
    <row r="127" spans="1:5">
      <c r="A127" t="s">
        <v>4910</v>
      </c>
      <c r="B127" t="s">
        <v>6034</v>
      </c>
      <c r="E127" t="b">
        <v>1</v>
      </c>
    </row>
    <row r="128" spans="1:5">
      <c r="A128" t="s">
        <v>1380</v>
      </c>
      <c r="B128" t="s">
        <v>6035</v>
      </c>
      <c r="E128" t="b">
        <v>1</v>
      </c>
    </row>
    <row r="129" spans="1:5">
      <c r="A129" t="s">
        <v>2632</v>
      </c>
      <c r="B129" t="s">
        <v>6036</v>
      </c>
      <c r="E129" t="b">
        <v>1</v>
      </c>
    </row>
    <row r="130" spans="1:5">
      <c r="A130" t="s">
        <v>1062</v>
      </c>
      <c r="B130" t="s">
        <v>6037</v>
      </c>
      <c r="E130" t="b">
        <v>1</v>
      </c>
    </row>
    <row r="131" spans="1:5">
      <c r="A131" t="s">
        <v>2410</v>
      </c>
      <c r="B131" t="s">
        <v>6038</v>
      </c>
      <c r="E131" t="b">
        <v>1</v>
      </c>
    </row>
    <row r="132" spans="1:5">
      <c r="A132" t="s">
        <v>3940</v>
      </c>
      <c r="B132" t="s">
        <v>6039</v>
      </c>
      <c r="E132" t="b">
        <v>1</v>
      </c>
    </row>
    <row r="133" spans="1:5">
      <c r="A133" t="s">
        <v>4696</v>
      </c>
      <c r="B133" t="s">
        <v>6040</v>
      </c>
      <c r="E133" t="b">
        <v>1</v>
      </c>
    </row>
    <row r="134" spans="1:5">
      <c r="A134" t="s">
        <v>2160</v>
      </c>
      <c r="B134" t="s">
        <v>6041</v>
      </c>
      <c r="E134" t="b">
        <v>1</v>
      </c>
    </row>
    <row r="135" spans="1:5">
      <c r="A135" t="s">
        <v>998</v>
      </c>
      <c r="B135" t="s">
        <v>6042</v>
      </c>
      <c r="E135" t="b">
        <v>1</v>
      </c>
    </row>
    <row r="136" spans="1:5">
      <c r="A136" t="s">
        <v>1000</v>
      </c>
      <c r="B136" t="s">
        <v>6043</v>
      </c>
      <c r="E136" t="b">
        <v>1</v>
      </c>
    </row>
    <row r="137" spans="1:5">
      <c r="A137" t="s">
        <v>1002</v>
      </c>
      <c r="B137" t="s">
        <v>6044</v>
      </c>
      <c r="E137" t="b">
        <v>1</v>
      </c>
    </row>
    <row r="138" spans="1:5">
      <c r="A138" t="s">
        <v>3222</v>
      </c>
      <c r="B138" t="s">
        <v>6045</v>
      </c>
      <c r="E138" t="b">
        <v>1</v>
      </c>
    </row>
    <row r="139" spans="1:5">
      <c r="A139" t="s">
        <v>2486</v>
      </c>
      <c r="B139" t="s">
        <v>6046</v>
      </c>
      <c r="E139" t="b">
        <v>1</v>
      </c>
    </row>
    <row r="140" spans="1:5">
      <c r="A140" t="s">
        <v>3860</v>
      </c>
      <c r="B140" t="s">
        <v>6047</v>
      </c>
      <c r="E140" t="b">
        <v>1</v>
      </c>
    </row>
    <row r="141" spans="1:5">
      <c r="A141" t="s">
        <v>726</v>
      </c>
      <c r="B141" t="s">
        <v>6048</v>
      </c>
      <c r="E141" t="b">
        <v>1</v>
      </c>
    </row>
    <row r="142" spans="1:5">
      <c r="A142" t="s">
        <v>510</v>
      </c>
      <c r="B142" t="s">
        <v>6049</v>
      </c>
      <c r="E142" t="b">
        <v>1</v>
      </c>
    </row>
    <row r="143" spans="1:5">
      <c r="A143" t="s">
        <v>3766</v>
      </c>
      <c r="B143" t="s">
        <v>6050</v>
      </c>
      <c r="E143" t="b">
        <v>1</v>
      </c>
    </row>
    <row r="144" spans="1:5">
      <c r="A144" t="s">
        <v>4568</v>
      </c>
      <c r="B144" t="s">
        <v>6051</v>
      </c>
      <c r="E144" t="b">
        <v>1</v>
      </c>
    </row>
    <row r="145" spans="1:5">
      <c r="A145" t="s">
        <v>538</v>
      </c>
      <c r="B145" t="s">
        <v>6052</v>
      </c>
      <c r="E145" t="b">
        <v>1</v>
      </c>
    </row>
    <row r="146" spans="1:5">
      <c r="A146" t="s">
        <v>2896</v>
      </c>
      <c r="B146" t="s">
        <v>6053</v>
      </c>
      <c r="E146" t="b">
        <v>1</v>
      </c>
    </row>
    <row r="147" spans="1:5">
      <c r="A147" t="s">
        <v>3424</v>
      </c>
      <c r="B147" t="s">
        <v>6054</v>
      </c>
      <c r="E147" t="b">
        <v>1</v>
      </c>
    </row>
    <row r="148" spans="1:5">
      <c r="A148" t="s">
        <v>3608</v>
      </c>
      <c r="B148" t="s">
        <v>6055</v>
      </c>
      <c r="E148" t="b">
        <v>1</v>
      </c>
    </row>
    <row r="149" spans="1:5">
      <c r="A149" t="s">
        <v>3000</v>
      </c>
      <c r="B149" t="s">
        <v>6056</v>
      </c>
      <c r="E149" t="b">
        <v>1</v>
      </c>
    </row>
    <row r="150" spans="1:5">
      <c r="A150" t="s">
        <v>2278</v>
      </c>
      <c r="B150" t="s">
        <v>6057</v>
      </c>
      <c r="E150" t="b">
        <v>1</v>
      </c>
    </row>
    <row r="151" spans="1:5">
      <c r="A151" t="s">
        <v>2194</v>
      </c>
      <c r="B151" t="s">
        <v>6058</v>
      </c>
      <c r="E151" t="b">
        <v>1</v>
      </c>
    </row>
    <row r="152" spans="1:5">
      <c r="A152" t="s">
        <v>352</v>
      </c>
      <c r="B152" t="s">
        <v>6059</v>
      </c>
      <c r="E152" t="b">
        <v>1</v>
      </c>
    </row>
    <row r="153" spans="1:5">
      <c r="A153" t="s">
        <v>840</v>
      </c>
      <c r="B153" t="s">
        <v>6060</v>
      </c>
      <c r="E153" t="b">
        <v>1</v>
      </c>
    </row>
    <row r="154" spans="1:5">
      <c r="A154" t="s">
        <v>5033</v>
      </c>
      <c r="B154" t="s">
        <v>5412</v>
      </c>
      <c r="E154" t="b">
        <v>1</v>
      </c>
    </row>
    <row r="155" spans="1:5">
      <c r="A155" t="s">
        <v>5035</v>
      </c>
      <c r="B155" t="s">
        <v>5413</v>
      </c>
      <c r="E155" t="b">
        <v>1</v>
      </c>
    </row>
    <row r="156" spans="1:5">
      <c r="A156" t="s">
        <v>6135</v>
      </c>
      <c r="B156" t="s">
        <v>6136</v>
      </c>
      <c r="E156" t="b">
        <v>1</v>
      </c>
    </row>
    <row r="157" spans="1:5">
      <c r="A157" t="s">
        <v>6137</v>
      </c>
      <c r="B157" t="s">
        <v>6138</v>
      </c>
      <c r="E157" t="b">
        <v>1</v>
      </c>
    </row>
    <row r="158" spans="1:5">
      <c r="A158" t="s">
        <v>6139</v>
      </c>
      <c r="B158" t="s">
        <v>6140</v>
      </c>
      <c r="E158" t="b">
        <v>1</v>
      </c>
    </row>
    <row r="159" spans="1:5">
      <c r="A159" t="s">
        <v>6141</v>
      </c>
      <c r="B159" t="s">
        <v>6142</v>
      </c>
      <c r="E159" t="b">
        <v>1</v>
      </c>
    </row>
    <row r="160" spans="1:5">
      <c r="A160" t="s">
        <v>6143</v>
      </c>
      <c r="B160" t="s">
        <v>6144</v>
      </c>
      <c r="E160" t="b">
        <v>1</v>
      </c>
    </row>
    <row r="161" spans="1:5">
      <c r="A161" t="s">
        <v>6145</v>
      </c>
      <c r="B161" t="s">
        <v>6146</v>
      </c>
      <c r="E161" t="b">
        <v>1</v>
      </c>
    </row>
    <row r="162" spans="1:5">
      <c r="A162" t="s">
        <v>6147</v>
      </c>
      <c r="B162" t="s">
        <v>6148</v>
      </c>
      <c r="E162" t="b">
        <v>1</v>
      </c>
    </row>
    <row r="163" spans="1:5">
      <c r="A163" t="s">
        <v>6149</v>
      </c>
      <c r="B163" t="s">
        <v>6150</v>
      </c>
      <c r="E163" t="b">
        <v>1</v>
      </c>
    </row>
    <row r="164" spans="1:5">
      <c r="A164" t="s">
        <v>6151</v>
      </c>
      <c r="B164" t="s">
        <v>6152</v>
      </c>
      <c r="E164" t="b">
        <v>1</v>
      </c>
    </row>
    <row r="165" spans="1:5">
      <c r="A165" t="s">
        <v>6153</v>
      </c>
      <c r="B165" t="s">
        <v>6154</v>
      </c>
      <c r="E165" t="b">
        <v>1</v>
      </c>
    </row>
    <row r="166" spans="1:5">
      <c r="A166" t="s">
        <v>6155</v>
      </c>
      <c r="B166" t="s">
        <v>6156</v>
      </c>
      <c r="E166" t="b">
        <v>1</v>
      </c>
    </row>
    <row r="167" spans="1:5">
      <c r="A167" t="s">
        <v>6157</v>
      </c>
      <c r="B167" t="s">
        <v>6158</v>
      </c>
      <c r="E167" t="b">
        <v>1</v>
      </c>
    </row>
    <row r="168" spans="1:5">
      <c r="A168" t="s">
        <v>6159</v>
      </c>
      <c r="B168" t="s">
        <v>6160</v>
      </c>
      <c r="E168" t="b">
        <v>1</v>
      </c>
    </row>
    <row r="169" spans="1:5">
      <c r="A169" t="s">
        <v>5414</v>
      </c>
      <c r="B169" t="s">
        <v>5415</v>
      </c>
      <c r="E169" t="b">
        <v>1</v>
      </c>
    </row>
    <row r="170" spans="1:5">
      <c r="A170" t="s">
        <v>5416</v>
      </c>
      <c r="B170" t="s">
        <v>5417</v>
      </c>
      <c r="E170" t="b">
        <v>1</v>
      </c>
    </row>
    <row r="171" spans="1:5">
      <c r="A171" t="s">
        <v>1110</v>
      </c>
      <c r="B171" t="s">
        <v>5418</v>
      </c>
      <c r="E171" t="b">
        <v>1</v>
      </c>
    </row>
    <row r="172" spans="1:5">
      <c r="A172" t="s">
        <v>5419</v>
      </c>
      <c r="B172" t="s">
        <v>5420</v>
      </c>
      <c r="E172" t="b">
        <v>1</v>
      </c>
    </row>
    <row r="173" spans="1:5">
      <c r="A173" t="s">
        <v>4888</v>
      </c>
      <c r="B173" t="s">
        <v>5420</v>
      </c>
      <c r="E173" t="b">
        <v>1</v>
      </c>
    </row>
    <row r="174" spans="1:5">
      <c r="A174" t="s">
        <v>5421</v>
      </c>
      <c r="B174" t="s">
        <v>5422</v>
      </c>
      <c r="E174" t="b">
        <v>1</v>
      </c>
    </row>
    <row r="175" spans="1:5">
      <c r="A175" t="s">
        <v>5423</v>
      </c>
      <c r="B175" t="s">
        <v>5424</v>
      </c>
      <c r="E175" t="b">
        <v>1</v>
      </c>
    </row>
    <row r="176" spans="1:5">
      <c r="A176" t="s">
        <v>5425</v>
      </c>
      <c r="B176" t="s">
        <v>5426</v>
      </c>
      <c r="E176" t="b">
        <v>1</v>
      </c>
    </row>
    <row r="177" spans="1:5">
      <c r="A177" t="s">
        <v>878</v>
      </c>
      <c r="B177" t="s">
        <v>6235</v>
      </c>
      <c r="E177" t="b">
        <v>1</v>
      </c>
    </row>
    <row r="178" spans="1:5">
      <c r="A178" t="s">
        <v>4144</v>
      </c>
      <c r="B178" t="s">
        <v>6236</v>
      </c>
      <c r="E178" t="b">
        <v>1</v>
      </c>
    </row>
    <row r="179" spans="1:5">
      <c r="A179" t="s">
        <v>3044</v>
      </c>
      <c r="B179" t="s">
        <v>6061</v>
      </c>
      <c r="E179" t="b">
        <v>1</v>
      </c>
    </row>
    <row r="180" spans="1:5">
      <c r="A180" t="s">
        <v>802</v>
      </c>
      <c r="B180" t="s">
        <v>6062</v>
      </c>
      <c r="E180" t="b">
        <v>1</v>
      </c>
    </row>
    <row r="181" spans="1:5">
      <c r="A181" t="s">
        <v>3922</v>
      </c>
      <c r="B181" t="s">
        <v>6063</v>
      </c>
      <c r="E181" t="b">
        <v>1</v>
      </c>
    </row>
    <row r="182" spans="1:5">
      <c r="A182" t="s">
        <v>4542</v>
      </c>
      <c r="B182" t="s">
        <v>6064</v>
      </c>
      <c r="E182" t="b">
        <v>1</v>
      </c>
    </row>
    <row r="183" spans="1:5">
      <c r="A183" t="s">
        <v>886</v>
      </c>
      <c r="B183" t="s">
        <v>6065</v>
      </c>
      <c r="E183" t="b">
        <v>1</v>
      </c>
    </row>
    <row r="184" spans="1:5">
      <c r="A184" t="s">
        <v>1732</v>
      </c>
      <c r="B184" t="s">
        <v>6066</v>
      </c>
      <c r="E184" t="b">
        <v>1</v>
      </c>
    </row>
    <row r="185" spans="1:5">
      <c r="A185" t="s">
        <v>1992</v>
      </c>
      <c r="B185" t="s">
        <v>6067</v>
      </c>
      <c r="E185" t="b">
        <v>1</v>
      </c>
    </row>
    <row r="186" spans="1:5">
      <c r="A186" t="s">
        <v>2662</v>
      </c>
      <c r="B186" t="s">
        <v>6068</v>
      </c>
      <c r="E186" t="b">
        <v>1</v>
      </c>
    </row>
    <row r="187" spans="1:5">
      <c r="A187" t="s">
        <v>308</v>
      </c>
      <c r="B187" t="s">
        <v>6069</v>
      </c>
      <c r="E187" t="b">
        <v>1</v>
      </c>
    </row>
    <row r="188" spans="1:5">
      <c r="A188" t="s">
        <v>3176</v>
      </c>
      <c r="B188" t="s">
        <v>6070</v>
      </c>
      <c r="E188" t="b">
        <v>1</v>
      </c>
    </row>
    <row r="189" spans="1:5">
      <c r="A189" t="s">
        <v>3890</v>
      </c>
      <c r="B189" t="s">
        <v>6071</v>
      </c>
      <c r="E189" t="b">
        <v>1</v>
      </c>
    </row>
    <row r="190" spans="1:5">
      <c r="A190" t="s">
        <v>2488</v>
      </c>
      <c r="B190" t="s">
        <v>6072</v>
      </c>
      <c r="E190" t="b">
        <v>1</v>
      </c>
    </row>
    <row r="191" spans="1:5">
      <c r="A191" t="s">
        <v>4882</v>
      </c>
      <c r="B191" t="s">
        <v>6073</v>
      </c>
      <c r="E191" t="b">
        <v>1</v>
      </c>
    </row>
    <row r="192" spans="1:5">
      <c r="A192" t="s">
        <v>216</v>
      </c>
      <c r="B192" t="s">
        <v>6074</v>
      </c>
      <c r="E192" t="b">
        <v>1</v>
      </c>
    </row>
    <row r="193" spans="1:5">
      <c r="A193" t="s">
        <v>3798</v>
      </c>
      <c r="B193" t="s">
        <v>6075</v>
      </c>
      <c r="E193" t="b">
        <v>1</v>
      </c>
    </row>
    <row r="194" spans="1:5">
      <c r="A194" t="s">
        <v>4332</v>
      </c>
      <c r="B194" t="s">
        <v>6076</v>
      </c>
      <c r="E194" t="b">
        <v>1</v>
      </c>
    </row>
    <row r="195" spans="1:5">
      <c r="A195" t="s">
        <v>1478</v>
      </c>
      <c r="B195" t="s">
        <v>6077</v>
      </c>
      <c r="E195" t="b">
        <v>1</v>
      </c>
    </row>
    <row r="196" spans="1:5">
      <c r="A196" t="s">
        <v>2386</v>
      </c>
      <c r="B196" t="s">
        <v>6078</v>
      </c>
      <c r="E196" t="b">
        <v>1</v>
      </c>
    </row>
    <row r="197" spans="1:5">
      <c r="A197" t="s">
        <v>6079</v>
      </c>
      <c r="B197" t="s">
        <v>6080</v>
      </c>
      <c r="E197" t="b">
        <v>1</v>
      </c>
    </row>
    <row r="198" spans="1:5">
      <c r="A198" t="s">
        <v>6081</v>
      </c>
      <c r="B198" t="s">
        <v>6082</v>
      </c>
      <c r="E198" t="b">
        <v>1</v>
      </c>
    </row>
    <row r="199" spans="1:5">
      <c r="A199" t="s">
        <v>2594</v>
      </c>
      <c r="B199" t="s">
        <v>6083</v>
      </c>
      <c r="E199" t="b">
        <v>1</v>
      </c>
    </row>
    <row r="200" spans="1:5">
      <c r="A200" t="s">
        <v>6084</v>
      </c>
      <c r="B200" t="s">
        <v>6085</v>
      </c>
      <c r="E200" t="b">
        <v>1</v>
      </c>
    </row>
    <row r="201" spans="1:5">
      <c r="A201" t="s">
        <v>6086</v>
      </c>
      <c r="B201" t="s">
        <v>6087</v>
      </c>
      <c r="E201" t="b">
        <v>1</v>
      </c>
    </row>
    <row r="202" spans="1:5">
      <c r="A202" t="s">
        <v>3966</v>
      </c>
      <c r="B202" t="s">
        <v>6088</v>
      </c>
      <c r="E202" t="b">
        <v>1</v>
      </c>
    </row>
    <row r="203" spans="1:5">
      <c r="A203" t="s">
        <v>1880</v>
      </c>
      <c r="B203" t="s">
        <v>6089</v>
      </c>
      <c r="E203" t="b">
        <v>1</v>
      </c>
    </row>
    <row r="204" spans="1:5">
      <c r="A204" t="s">
        <v>6090</v>
      </c>
      <c r="B204" t="s">
        <v>6091</v>
      </c>
      <c r="E204" t="b">
        <v>1</v>
      </c>
    </row>
    <row r="205" spans="1:5">
      <c r="A205" t="s">
        <v>652</v>
      </c>
      <c r="B205" t="s">
        <v>6092</v>
      </c>
      <c r="E205" t="b">
        <v>1</v>
      </c>
    </row>
    <row r="206" spans="1:5">
      <c r="A206" t="s">
        <v>3796</v>
      </c>
      <c r="B206" t="s">
        <v>6093</v>
      </c>
      <c r="E206" t="b">
        <v>1</v>
      </c>
    </row>
    <row r="207" spans="1:5">
      <c r="A207" t="s">
        <v>4466</v>
      </c>
      <c r="B207" t="s">
        <v>6094</v>
      </c>
      <c r="E207" t="b">
        <v>1</v>
      </c>
    </row>
    <row r="208" spans="1:5">
      <c r="A208" t="s">
        <v>4462</v>
      </c>
      <c r="B208" t="s">
        <v>6095</v>
      </c>
      <c r="E208" t="b">
        <v>1</v>
      </c>
    </row>
    <row r="209" spans="1:5">
      <c r="A209" t="s">
        <v>5119</v>
      </c>
      <c r="B209" t="s">
        <v>5427</v>
      </c>
      <c r="E209" t="b">
        <v>1</v>
      </c>
    </row>
    <row r="210" spans="1:5">
      <c r="A210" t="s">
        <v>5428</v>
      </c>
      <c r="B210" t="s">
        <v>5429</v>
      </c>
      <c r="E210" t="b">
        <v>1</v>
      </c>
    </row>
    <row r="211" spans="1:5">
      <c r="A211" t="s">
        <v>310</v>
      </c>
      <c r="B211" t="s">
        <v>5430</v>
      </c>
      <c r="E211" t="b">
        <v>1</v>
      </c>
    </row>
    <row r="212" spans="1:5">
      <c r="A212" t="s">
        <v>2012</v>
      </c>
      <c r="B212" t="s">
        <v>5431</v>
      </c>
      <c r="E212" t="b">
        <v>1</v>
      </c>
    </row>
    <row r="213" spans="1:5">
      <c r="A213" t="s">
        <v>5432</v>
      </c>
      <c r="B213" t="s">
        <v>5433</v>
      </c>
      <c r="E213" t="b">
        <v>1</v>
      </c>
    </row>
    <row r="214" spans="1:5">
      <c r="A214" t="s">
        <v>2998</v>
      </c>
      <c r="B214" t="s">
        <v>5434</v>
      </c>
      <c r="E214" t="b">
        <v>1</v>
      </c>
    </row>
    <row r="215" spans="1:5">
      <c r="A215" t="s">
        <v>4804</v>
      </c>
      <c r="B215" t="s">
        <v>5435</v>
      </c>
      <c r="E215" t="b">
        <v>1</v>
      </c>
    </row>
    <row r="216" spans="1:5">
      <c r="A216" t="s">
        <v>3510</v>
      </c>
      <c r="B216" t="s">
        <v>5436</v>
      </c>
      <c r="E216" t="b">
        <v>1</v>
      </c>
    </row>
    <row r="217" spans="1:5">
      <c r="A217" t="s">
        <v>3426</v>
      </c>
      <c r="B217" t="s">
        <v>5437</v>
      </c>
      <c r="E217" t="b">
        <v>1</v>
      </c>
    </row>
    <row r="218" spans="1:5">
      <c r="A218" t="s">
        <v>1562</v>
      </c>
      <c r="B218" t="s">
        <v>5440</v>
      </c>
      <c r="E218" t="b">
        <v>1</v>
      </c>
    </row>
    <row r="219" spans="1:5">
      <c r="A219" t="s">
        <v>5045</v>
      </c>
      <c r="B219" t="s">
        <v>5438</v>
      </c>
      <c r="E219" t="b">
        <v>1</v>
      </c>
    </row>
    <row r="220" spans="1:5">
      <c r="A220" t="s">
        <v>5043</v>
      </c>
      <c r="B220" t="s">
        <v>5439</v>
      </c>
      <c r="E220" t="b">
        <v>1</v>
      </c>
    </row>
    <row r="221" spans="1:5">
      <c r="A221" t="s">
        <v>5441</v>
      </c>
      <c r="B221" t="s">
        <v>5442</v>
      </c>
      <c r="E221" t="b">
        <v>1</v>
      </c>
    </row>
    <row r="222" spans="1:5">
      <c r="A222" t="s">
        <v>5443</v>
      </c>
      <c r="B222" t="s">
        <v>5444</v>
      </c>
      <c r="E222" t="b">
        <v>1</v>
      </c>
    </row>
    <row r="223" spans="1:5">
      <c r="A223" t="s">
        <v>4796</v>
      </c>
      <c r="B223" t="s">
        <v>5445</v>
      </c>
      <c r="E223" t="b">
        <v>1</v>
      </c>
    </row>
    <row r="224" spans="1:5">
      <c r="A224" t="s">
        <v>2930</v>
      </c>
      <c r="B224" t="s">
        <v>5446</v>
      </c>
      <c r="E224" t="b">
        <v>1</v>
      </c>
    </row>
    <row r="225" spans="1:5">
      <c r="A225" t="s">
        <v>2712</v>
      </c>
      <c r="B225" t="s">
        <v>5447</v>
      </c>
      <c r="E225" t="b">
        <v>1</v>
      </c>
    </row>
    <row r="226" spans="1:5">
      <c r="A226" t="s">
        <v>4366</v>
      </c>
      <c r="B226" t="s">
        <v>5448</v>
      </c>
      <c r="E226" t="b">
        <v>1</v>
      </c>
    </row>
    <row r="227" spans="1:5">
      <c r="A227" t="s">
        <v>5449</v>
      </c>
      <c r="B227" t="s">
        <v>5450</v>
      </c>
      <c r="E227" t="b">
        <v>1</v>
      </c>
    </row>
    <row r="228" spans="1:5">
      <c r="A228" t="s">
        <v>1348</v>
      </c>
      <c r="B228" t="s">
        <v>6208</v>
      </c>
      <c r="E228" t="b">
        <v>1</v>
      </c>
    </row>
    <row r="229" spans="1:5">
      <c r="A229" t="s">
        <v>3896</v>
      </c>
      <c r="B229" t="s">
        <v>5451</v>
      </c>
      <c r="E229" t="b">
        <v>1</v>
      </c>
    </row>
    <row r="230" spans="1:5">
      <c r="A230" t="s">
        <v>4986</v>
      </c>
      <c r="B230" t="s">
        <v>5452</v>
      </c>
      <c r="E230" t="b">
        <v>1</v>
      </c>
    </row>
    <row r="231" spans="1:5">
      <c r="A231" t="s">
        <v>5049</v>
      </c>
      <c r="B231" t="s">
        <v>5453</v>
      </c>
      <c r="E231" t="b">
        <v>1</v>
      </c>
    </row>
    <row r="232" spans="1:5">
      <c r="A232" t="s">
        <v>4482</v>
      </c>
      <c r="B232" t="s">
        <v>5464</v>
      </c>
      <c r="E232" t="b">
        <v>1</v>
      </c>
    </row>
    <row r="233" spans="1:5">
      <c r="A233" t="s">
        <v>4364</v>
      </c>
      <c r="B233" t="s">
        <v>5465</v>
      </c>
      <c r="E233" t="b">
        <v>1</v>
      </c>
    </row>
    <row r="234" spans="1:5">
      <c r="A234" t="s">
        <v>5458</v>
      </c>
      <c r="B234" t="s">
        <v>5459</v>
      </c>
      <c r="E234" t="b">
        <v>1</v>
      </c>
    </row>
    <row r="235" spans="1:5">
      <c r="A235" t="s">
        <v>5454</v>
      </c>
      <c r="B235" t="s">
        <v>5455</v>
      </c>
      <c r="E235" t="b">
        <v>1</v>
      </c>
    </row>
    <row r="236" spans="1:5">
      <c r="A236" t="s">
        <v>5456</v>
      </c>
      <c r="B236" t="s">
        <v>5457</v>
      </c>
      <c r="E236" t="b">
        <v>1</v>
      </c>
    </row>
    <row r="237" spans="1:5">
      <c r="A237" t="s">
        <v>5460</v>
      </c>
      <c r="B237" t="s">
        <v>5461</v>
      </c>
      <c r="E237" t="b">
        <v>1</v>
      </c>
    </row>
    <row r="238" spans="1:5">
      <c r="A238" t="s">
        <v>5462</v>
      </c>
      <c r="B238" t="s">
        <v>5463</v>
      </c>
      <c r="E238" t="b">
        <v>1</v>
      </c>
    </row>
    <row r="239" spans="1:5">
      <c r="A239" t="s">
        <v>5878</v>
      </c>
      <c r="B239" t="s">
        <v>5879</v>
      </c>
      <c r="E239" t="b">
        <v>1</v>
      </c>
    </row>
    <row r="240" spans="1:5">
      <c r="A240" t="s">
        <v>4190</v>
      </c>
      <c r="B240" t="s">
        <v>5466</v>
      </c>
      <c r="E240" t="b">
        <v>1</v>
      </c>
    </row>
    <row r="241" spans="1:5">
      <c r="A241" t="s">
        <v>5051</v>
      </c>
      <c r="B241" t="s">
        <v>5467</v>
      </c>
      <c r="E241" t="b">
        <v>1</v>
      </c>
    </row>
    <row r="242" spans="1:5">
      <c r="A242" t="s">
        <v>1666</v>
      </c>
      <c r="B242" t="s">
        <v>5468</v>
      </c>
      <c r="E242" t="b">
        <v>1</v>
      </c>
    </row>
    <row r="243" spans="1:5">
      <c r="A243" t="s">
        <v>5053</v>
      </c>
      <c r="B243" t="s">
        <v>5469</v>
      </c>
      <c r="E243" t="b">
        <v>1</v>
      </c>
    </row>
    <row r="244" spans="1:5">
      <c r="A244" t="s">
        <v>5055</v>
      </c>
      <c r="B244" t="s">
        <v>5470</v>
      </c>
      <c r="E244" t="b">
        <v>1</v>
      </c>
    </row>
    <row r="245" spans="1:5">
      <c r="A245" t="s">
        <v>5057</v>
      </c>
      <c r="B245" t="s">
        <v>5873</v>
      </c>
      <c r="E245" t="b">
        <v>1</v>
      </c>
    </row>
    <row r="246" spans="1:5">
      <c r="A246" t="s">
        <v>5059</v>
      </c>
      <c r="B246" t="s">
        <v>5874</v>
      </c>
      <c r="E246" t="b">
        <v>1</v>
      </c>
    </row>
    <row r="247" spans="1:5">
      <c r="A247" t="s">
        <v>5061</v>
      </c>
      <c r="B247" t="s">
        <v>5875</v>
      </c>
      <c r="E247" t="b">
        <v>1</v>
      </c>
    </row>
    <row r="248" spans="1:5">
      <c r="A248" t="s">
        <v>6251</v>
      </c>
      <c r="B248" t="s">
        <v>6252</v>
      </c>
      <c r="E248" t="b">
        <v>1</v>
      </c>
    </row>
    <row r="249" spans="1:5">
      <c r="A249" t="s">
        <v>6249</v>
      </c>
      <c r="B249" t="s">
        <v>6250</v>
      </c>
      <c r="E249" t="b">
        <v>1</v>
      </c>
    </row>
    <row r="250" spans="1:5">
      <c r="A250" t="s">
        <v>3348</v>
      </c>
      <c r="B250" t="s">
        <v>5876</v>
      </c>
      <c r="E250" t="b">
        <v>1</v>
      </c>
    </row>
    <row r="251" spans="1:5">
      <c r="A251" t="s">
        <v>4612</v>
      </c>
      <c r="B251" t="s">
        <v>5877</v>
      </c>
      <c r="E251" t="b">
        <v>1</v>
      </c>
    </row>
    <row r="252" spans="1:5">
      <c r="A252" t="s">
        <v>4984</v>
      </c>
      <c r="B252" t="s">
        <v>5471</v>
      </c>
      <c r="E252" t="b">
        <v>1</v>
      </c>
    </row>
    <row r="253" spans="1:5">
      <c r="A253" t="s">
        <v>6209</v>
      </c>
      <c r="B253" t="s">
        <v>6210</v>
      </c>
      <c r="E253" t="b">
        <v>1</v>
      </c>
    </row>
    <row r="254" spans="1:5">
      <c r="A254" t="s">
        <v>6211</v>
      </c>
      <c r="B254" t="s">
        <v>6212</v>
      </c>
      <c r="E254" t="b">
        <v>1</v>
      </c>
    </row>
    <row r="255" spans="1:5">
      <c r="A255" t="s">
        <v>6243</v>
      </c>
      <c r="B255" t="s">
        <v>6244</v>
      </c>
      <c r="E255" t="b">
        <v>1</v>
      </c>
    </row>
    <row r="256" spans="1:5">
      <c r="A256" t="s">
        <v>1884</v>
      </c>
      <c r="B256" t="s">
        <v>6096</v>
      </c>
      <c r="E256" t="b">
        <v>1</v>
      </c>
    </row>
    <row r="257" spans="1:5">
      <c r="A257" t="s">
        <v>4788</v>
      </c>
      <c r="B257" t="s">
        <v>6097</v>
      </c>
      <c r="E257" t="b">
        <v>1</v>
      </c>
    </row>
    <row r="258" spans="1:5">
      <c r="A258" t="s">
        <v>4790</v>
      </c>
      <c r="B258" t="s">
        <v>6098</v>
      </c>
      <c r="E258" t="b">
        <v>1</v>
      </c>
    </row>
    <row r="259" spans="1:5">
      <c r="A259" t="s">
        <v>4652</v>
      </c>
      <c r="B259" t="s">
        <v>6099</v>
      </c>
      <c r="E259" t="b">
        <v>1</v>
      </c>
    </row>
    <row r="260" spans="1:5">
      <c r="A260" t="s">
        <v>1092</v>
      </c>
      <c r="B260" t="s">
        <v>6100</v>
      </c>
      <c r="E260" t="b">
        <v>1</v>
      </c>
    </row>
    <row r="261" spans="1:5">
      <c r="A261" t="s">
        <v>3906</v>
      </c>
      <c r="B261" t="s">
        <v>6101</v>
      </c>
      <c r="E261" t="b">
        <v>1</v>
      </c>
    </row>
    <row r="262" spans="1:5">
      <c r="A262" t="s">
        <v>4116</v>
      </c>
      <c r="B262" t="s">
        <v>5472</v>
      </c>
      <c r="E262" t="b">
        <v>1</v>
      </c>
    </row>
    <row r="263" spans="1:5">
      <c r="A263" t="s">
        <v>2380</v>
      </c>
      <c r="B263" t="s">
        <v>5473</v>
      </c>
      <c r="E263" t="b">
        <v>1</v>
      </c>
    </row>
    <row r="264" spans="1:5">
      <c r="A264" t="s">
        <v>5474</v>
      </c>
      <c r="B264" t="s">
        <v>5475</v>
      </c>
      <c r="E264" t="b">
        <v>1</v>
      </c>
    </row>
    <row r="265" spans="1:5">
      <c r="A265" t="s">
        <v>688</v>
      </c>
      <c r="B265" t="s">
        <v>5476</v>
      </c>
      <c r="E265" t="b">
        <v>1</v>
      </c>
    </row>
    <row r="266" spans="1:5">
      <c r="A266" t="s">
        <v>5477</v>
      </c>
      <c r="B266" t="s">
        <v>5478</v>
      </c>
      <c r="E266" t="b">
        <v>1</v>
      </c>
    </row>
    <row r="267" spans="1:5">
      <c r="A267" t="s">
        <v>3814</v>
      </c>
      <c r="B267" t="s">
        <v>5479</v>
      </c>
      <c r="E267" t="b">
        <v>1</v>
      </c>
    </row>
    <row r="268" spans="1:5">
      <c r="A268" t="s">
        <v>4508</v>
      </c>
      <c r="B268" t="s">
        <v>5480</v>
      </c>
      <c r="E268" t="b">
        <v>1</v>
      </c>
    </row>
    <row r="269" spans="1:5">
      <c r="A269" t="s">
        <v>3602</v>
      </c>
      <c r="B269" t="s">
        <v>5481</v>
      </c>
      <c r="E269" t="b">
        <v>1</v>
      </c>
    </row>
    <row r="270" spans="1:5">
      <c r="A270" t="s">
        <v>5482</v>
      </c>
      <c r="B270" t="s">
        <v>5483</v>
      </c>
      <c r="E270" t="b">
        <v>1</v>
      </c>
    </row>
    <row r="271" spans="1:5">
      <c r="A271" t="s">
        <v>2100</v>
      </c>
      <c r="B271" t="s">
        <v>5484</v>
      </c>
      <c r="E271" t="b">
        <v>1</v>
      </c>
    </row>
    <row r="272" spans="1:5">
      <c r="A272" t="s">
        <v>976</v>
      </c>
      <c r="B272" t="s">
        <v>5485</v>
      </c>
      <c r="E272" t="b">
        <v>1</v>
      </c>
    </row>
    <row r="273" spans="1:5">
      <c r="A273" t="s">
        <v>1282</v>
      </c>
      <c r="B273" t="s">
        <v>5486</v>
      </c>
      <c r="E273" t="b">
        <v>1</v>
      </c>
    </row>
    <row r="274" spans="1:5">
      <c r="A274" t="s">
        <v>1138</v>
      </c>
      <c r="B274" t="s">
        <v>5487</v>
      </c>
      <c r="E274" t="b">
        <v>1</v>
      </c>
    </row>
    <row r="275" spans="1:5">
      <c r="A275" t="s">
        <v>3622</v>
      </c>
      <c r="B275" t="s">
        <v>5488</v>
      </c>
      <c r="E275" t="b">
        <v>1</v>
      </c>
    </row>
    <row r="276" spans="1:5">
      <c r="A276" t="s">
        <v>3864</v>
      </c>
      <c r="B276" t="s">
        <v>5489</v>
      </c>
      <c r="E276" t="b">
        <v>1</v>
      </c>
    </row>
    <row r="277" spans="1:5">
      <c r="A277" t="s">
        <v>6239</v>
      </c>
      <c r="B277" t="s">
        <v>6240</v>
      </c>
      <c r="E277" t="b">
        <v>1</v>
      </c>
    </row>
    <row r="278" spans="1:5">
      <c r="A278" t="s">
        <v>6241</v>
      </c>
      <c r="B278" t="s">
        <v>6242</v>
      </c>
      <c r="E278" t="b">
        <v>1</v>
      </c>
    </row>
    <row r="279" spans="1:5">
      <c r="A279" t="s">
        <v>5027</v>
      </c>
      <c r="B279" t="s">
        <v>5490</v>
      </c>
      <c r="E279" t="b">
        <v>1</v>
      </c>
    </row>
    <row r="280" spans="1:5">
      <c r="A280" t="s">
        <v>6102</v>
      </c>
      <c r="B280" t="s">
        <v>6103</v>
      </c>
      <c r="E280" t="b">
        <v>1</v>
      </c>
    </row>
    <row r="281" spans="1:5">
      <c r="A281" t="s">
        <v>4412</v>
      </c>
      <c r="B281" t="s">
        <v>6104</v>
      </c>
      <c r="E281" t="b">
        <v>1</v>
      </c>
    </row>
    <row r="282" spans="1:5">
      <c r="A282" t="s">
        <v>782</v>
      </c>
      <c r="B282" t="s">
        <v>6105</v>
      </c>
      <c r="E282" t="b">
        <v>1</v>
      </c>
    </row>
    <row r="283" spans="1:5">
      <c r="A283" t="s">
        <v>4968</v>
      </c>
      <c r="B283" t="s">
        <v>6106</v>
      </c>
      <c r="E283" t="b">
        <v>1</v>
      </c>
    </row>
    <row r="284" spans="1:5">
      <c r="A284" t="s">
        <v>4970</v>
      </c>
      <c r="B284" t="s">
        <v>6107</v>
      </c>
      <c r="E284" t="b">
        <v>1</v>
      </c>
    </row>
    <row r="285" spans="1:5">
      <c r="A285" t="s">
        <v>6108</v>
      </c>
      <c r="B285" t="s">
        <v>6109</v>
      </c>
      <c r="E285" t="b">
        <v>1</v>
      </c>
    </row>
    <row r="286" spans="1:5">
      <c r="A286" t="s">
        <v>5501</v>
      </c>
      <c r="B286" t="s">
        <v>5502</v>
      </c>
      <c r="E286" t="b">
        <v>1</v>
      </c>
    </row>
    <row r="287" spans="1:5">
      <c r="A287" t="s">
        <v>5503</v>
      </c>
      <c r="B287" t="s">
        <v>5504</v>
      </c>
      <c r="E287" t="b">
        <v>1</v>
      </c>
    </row>
    <row r="288" spans="1:5">
      <c r="A288" t="s">
        <v>5505</v>
      </c>
      <c r="B288" t="s">
        <v>5506</v>
      </c>
      <c r="E288" t="b">
        <v>1</v>
      </c>
    </row>
    <row r="289" spans="1:5">
      <c r="A289" t="s">
        <v>5507</v>
      </c>
      <c r="B289" t="s">
        <v>5508</v>
      </c>
      <c r="E289" t="b">
        <v>1</v>
      </c>
    </row>
    <row r="290" spans="1:5">
      <c r="A290" t="s">
        <v>1756</v>
      </c>
      <c r="B290" t="s">
        <v>5509</v>
      </c>
      <c r="E290" t="b">
        <v>1</v>
      </c>
    </row>
    <row r="291" spans="1:5">
      <c r="A291" t="s">
        <v>5510</v>
      </c>
      <c r="B291" t="s">
        <v>5511</v>
      </c>
      <c r="E291" t="b">
        <v>1</v>
      </c>
    </row>
    <row r="292" spans="1:5">
      <c r="A292" t="s">
        <v>5512</v>
      </c>
      <c r="B292" t="s">
        <v>5513</v>
      </c>
      <c r="E292" t="b">
        <v>1</v>
      </c>
    </row>
    <row r="293" spans="1:5">
      <c r="A293" t="s">
        <v>5514</v>
      </c>
      <c r="B293" t="s">
        <v>5515</v>
      </c>
      <c r="E293" t="b">
        <v>1</v>
      </c>
    </row>
    <row r="294" spans="1:5">
      <c r="A294" t="s">
        <v>5516</v>
      </c>
      <c r="B294" t="s">
        <v>5517</v>
      </c>
      <c r="E294" t="b">
        <v>1</v>
      </c>
    </row>
    <row r="295" spans="1:5">
      <c r="A295" t="s">
        <v>5518</v>
      </c>
      <c r="B295" t="s">
        <v>5519</v>
      </c>
      <c r="E295" t="b">
        <v>1</v>
      </c>
    </row>
    <row r="296" spans="1:5">
      <c r="A296" t="s">
        <v>5520</v>
      </c>
      <c r="B296" t="s">
        <v>5521</v>
      </c>
      <c r="E296" t="b">
        <v>1</v>
      </c>
    </row>
    <row r="297" spans="1:5">
      <c r="A297" t="s">
        <v>3806</v>
      </c>
      <c r="B297" t="s">
        <v>5522</v>
      </c>
      <c r="E297" t="b">
        <v>1</v>
      </c>
    </row>
    <row r="298" spans="1:5">
      <c r="A298" t="s">
        <v>5523</v>
      </c>
      <c r="B298" t="s">
        <v>5524</v>
      </c>
      <c r="E298" t="b">
        <v>1</v>
      </c>
    </row>
    <row r="299" spans="1:5">
      <c r="A299" t="s">
        <v>5525</v>
      </c>
      <c r="B299" t="s">
        <v>5526</v>
      </c>
      <c r="E299" t="b">
        <v>1</v>
      </c>
    </row>
    <row r="300" spans="1:5">
      <c r="A300" t="s">
        <v>5527</v>
      </c>
      <c r="B300" t="s">
        <v>5528</v>
      </c>
      <c r="E300" t="b">
        <v>1</v>
      </c>
    </row>
    <row r="301" spans="1:5">
      <c r="A301" t="s">
        <v>5529</v>
      </c>
      <c r="B301" t="s">
        <v>5530</v>
      </c>
      <c r="E301" t="b">
        <v>1</v>
      </c>
    </row>
    <row r="302" spans="1:5">
      <c r="A302" t="s">
        <v>5531</v>
      </c>
      <c r="B302" t="s">
        <v>5532</v>
      </c>
      <c r="E302" t="b">
        <v>1</v>
      </c>
    </row>
    <row r="303" spans="1:5">
      <c r="A303" t="s">
        <v>5533</v>
      </c>
      <c r="B303" t="s">
        <v>5534</v>
      </c>
      <c r="E303" t="b">
        <v>1</v>
      </c>
    </row>
    <row r="304" spans="1:5">
      <c r="A304" t="s">
        <v>5535</v>
      </c>
      <c r="B304" t="s">
        <v>5536</v>
      </c>
      <c r="E304" t="b">
        <v>1</v>
      </c>
    </row>
    <row r="305" spans="1:5">
      <c r="A305" t="s">
        <v>4394</v>
      </c>
      <c r="B305" t="s">
        <v>5537</v>
      </c>
      <c r="E305" t="b">
        <v>1</v>
      </c>
    </row>
    <row r="306" spans="1:5">
      <c r="A306" t="s">
        <v>5538</v>
      </c>
      <c r="B306" t="s">
        <v>5539</v>
      </c>
      <c r="E306" t="b">
        <v>1</v>
      </c>
    </row>
    <row r="307" spans="1:5">
      <c r="A307" t="s">
        <v>5540</v>
      </c>
      <c r="B307" t="s">
        <v>5541</v>
      </c>
      <c r="E307" t="b">
        <v>1</v>
      </c>
    </row>
    <row r="308" spans="1:5">
      <c r="A308" t="s">
        <v>5542</v>
      </c>
      <c r="B308" t="s">
        <v>5543</v>
      </c>
      <c r="E308" t="b">
        <v>1</v>
      </c>
    </row>
    <row r="309" spans="1:5">
      <c r="A309" t="s">
        <v>5544</v>
      </c>
      <c r="B309" t="s">
        <v>5545</v>
      </c>
      <c r="E309" t="b">
        <v>1</v>
      </c>
    </row>
    <row r="310" spans="1:5">
      <c r="A310" t="s">
        <v>5546</v>
      </c>
      <c r="B310" t="s">
        <v>5547</v>
      </c>
      <c r="E310" t="b">
        <v>1</v>
      </c>
    </row>
    <row r="311" spans="1:5">
      <c r="A311" t="s">
        <v>5548</v>
      </c>
      <c r="B311" t="s">
        <v>5549</v>
      </c>
      <c r="E311" t="b">
        <v>1</v>
      </c>
    </row>
    <row r="312" spans="1:5">
      <c r="A312" t="s">
        <v>3100</v>
      </c>
      <c r="B312" t="s">
        <v>5550</v>
      </c>
      <c r="E312" t="b">
        <v>1</v>
      </c>
    </row>
    <row r="313" spans="1:5">
      <c r="A313" t="s">
        <v>5551</v>
      </c>
      <c r="B313" t="s">
        <v>5552</v>
      </c>
      <c r="E313" t="b">
        <v>1</v>
      </c>
    </row>
    <row r="314" spans="1:5">
      <c r="A314" t="s">
        <v>5553</v>
      </c>
      <c r="B314" t="s">
        <v>5554</v>
      </c>
      <c r="E314" t="b">
        <v>1</v>
      </c>
    </row>
    <row r="315" spans="1:5">
      <c r="A315" t="s">
        <v>5555</v>
      </c>
      <c r="B315" t="s">
        <v>5556</v>
      </c>
      <c r="E315" t="b">
        <v>1</v>
      </c>
    </row>
    <row r="316" spans="1:5">
      <c r="A316" t="s">
        <v>5557</v>
      </c>
      <c r="B316" t="s">
        <v>5558</v>
      </c>
      <c r="E316" t="b">
        <v>1</v>
      </c>
    </row>
    <row r="317" spans="1:5">
      <c r="A317" t="s">
        <v>5559</v>
      </c>
      <c r="B317" t="s">
        <v>5560</v>
      </c>
      <c r="E317" t="b">
        <v>1</v>
      </c>
    </row>
    <row r="318" spans="1:5">
      <c r="A318" t="s">
        <v>5561</v>
      </c>
      <c r="B318" t="s">
        <v>5562</v>
      </c>
      <c r="E318" t="b">
        <v>1</v>
      </c>
    </row>
    <row r="319" spans="1:5">
      <c r="A319" t="s">
        <v>5563</v>
      </c>
      <c r="B319" t="s">
        <v>5564</v>
      </c>
      <c r="E319" t="b">
        <v>1</v>
      </c>
    </row>
    <row r="320" spans="1:5">
      <c r="A320" t="s">
        <v>3944</v>
      </c>
      <c r="B320" t="s">
        <v>5565</v>
      </c>
      <c r="E320" t="b">
        <v>1</v>
      </c>
    </row>
    <row r="321" spans="1:5">
      <c r="A321" t="s">
        <v>1754</v>
      </c>
      <c r="B321" t="s">
        <v>5566</v>
      </c>
      <c r="E321" t="b">
        <v>1</v>
      </c>
    </row>
    <row r="322" spans="1:5">
      <c r="A322" t="s">
        <v>5567</v>
      </c>
      <c r="B322" t="s">
        <v>5568</v>
      </c>
      <c r="E322" t="b">
        <v>1</v>
      </c>
    </row>
    <row r="323" spans="1:5">
      <c r="A323" t="s">
        <v>5569</v>
      </c>
      <c r="B323" t="s">
        <v>5570</v>
      </c>
      <c r="E323" t="b">
        <v>1</v>
      </c>
    </row>
    <row r="324" spans="1:5">
      <c r="A324" t="s">
        <v>2454</v>
      </c>
      <c r="B324" t="s">
        <v>5571</v>
      </c>
      <c r="E324" t="b">
        <v>1</v>
      </c>
    </row>
    <row r="325" spans="1:5">
      <c r="A325" t="s">
        <v>5572</v>
      </c>
      <c r="B325" t="s">
        <v>5573</v>
      </c>
      <c r="E325" t="b">
        <v>1</v>
      </c>
    </row>
    <row r="326" spans="1:5">
      <c r="A326" t="s">
        <v>5574</v>
      </c>
      <c r="B326" t="s">
        <v>5575</v>
      </c>
      <c r="E326" t="b">
        <v>1</v>
      </c>
    </row>
    <row r="327" spans="1:5">
      <c r="A327" t="s">
        <v>5576</v>
      </c>
      <c r="B327" t="s">
        <v>5577</v>
      </c>
      <c r="E327" t="b">
        <v>1</v>
      </c>
    </row>
    <row r="328" spans="1:5">
      <c r="A328" t="s">
        <v>5578</v>
      </c>
      <c r="B328" t="s">
        <v>5579</v>
      </c>
      <c r="E328" t="b">
        <v>1</v>
      </c>
    </row>
    <row r="329" spans="1:5">
      <c r="A329" t="s">
        <v>5580</v>
      </c>
      <c r="B329" t="s">
        <v>5581</v>
      </c>
      <c r="E329" t="b">
        <v>1</v>
      </c>
    </row>
    <row r="330" spans="1:5">
      <c r="A330" t="s">
        <v>960</v>
      </c>
      <c r="B330" t="s">
        <v>5491</v>
      </c>
      <c r="E330" t="b">
        <v>1</v>
      </c>
    </row>
    <row r="331" spans="1:5">
      <c r="A331" t="s">
        <v>1232</v>
      </c>
      <c r="B331" t="s">
        <v>5492</v>
      </c>
      <c r="E331" t="b">
        <v>1</v>
      </c>
    </row>
    <row r="332" spans="1:5">
      <c r="A332" t="s">
        <v>5493</v>
      </c>
      <c r="B332" t="s">
        <v>5494</v>
      </c>
      <c r="E332" t="b">
        <v>1</v>
      </c>
    </row>
    <row r="333" spans="1:5">
      <c r="A333" t="s">
        <v>5075</v>
      </c>
      <c r="B333" t="s">
        <v>5495</v>
      </c>
      <c r="E333" t="b">
        <v>1</v>
      </c>
    </row>
    <row r="334" spans="1:5">
      <c r="A334" t="s">
        <v>6215</v>
      </c>
      <c r="B334" t="s">
        <v>6216</v>
      </c>
      <c r="E334" t="b">
        <v>1</v>
      </c>
    </row>
    <row r="335" spans="1:5">
      <c r="A335" t="s">
        <v>6213</v>
      </c>
      <c r="B335" t="s">
        <v>6214</v>
      </c>
      <c r="E335" t="b">
        <v>1</v>
      </c>
    </row>
    <row r="336" spans="1:5">
      <c r="A336" t="s">
        <v>838</v>
      </c>
      <c r="B336" t="s">
        <v>5496</v>
      </c>
      <c r="E336" t="b">
        <v>1</v>
      </c>
    </row>
    <row r="337" spans="1:5">
      <c r="A337" t="s">
        <v>314</v>
      </c>
      <c r="B337" t="s">
        <v>5497</v>
      </c>
      <c r="E337" t="b">
        <v>1</v>
      </c>
    </row>
    <row r="338" spans="1:5">
      <c r="A338" t="s">
        <v>3046</v>
      </c>
      <c r="B338" t="s">
        <v>5498</v>
      </c>
      <c r="E338" t="b">
        <v>1</v>
      </c>
    </row>
    <row r="339" spans="1:5">
      <c r="A339" t="s">
        <v>2390</v>
      </c>
      <c r="B339" t="s">
        <v>5499</v>
      </c>
      <c r="E339" t="b">
        <v>1</v>
      </c>
    </row>
    <row r="340" spans="1:5">
      <c r="A340" t="s">
        <v>4908</v>
      </c>
      <c r="B340" t="s">
        <v>5500</v>
      </c>
      <c r="E340" t="b">
        <v>1</v>
      </c>
    </row>
    <row r="341" spans="1:5">
      <c r="A341" t="s">
        <v>6253</v>
      </c>
      <c r="B341" t="s">
        <v>6254</v>
      </c>
      <c r="E341" t="b">
        <v>1</v>
      </c>
    </row>
    <row r="342" spans="1:5">
      <c r="A342" t="s">
        <v>5031</v>
      </c>
      <c r="B342" t="s">
        <v>5582</v>
      </c>
      <c r="E342" t="b">
        <v>1</v>
      </c>
    </row>
    <row r="343" spans="1:5">
      <c r="A343" t="s">
        <v>5029</v>
      </c>
      <c r="B343" t="s">
        <v>5583</v>
      </c>
      <c r="E343" t="b">
        <v>1</v>
      </c>
    </row>
    <row r="344" spans="1:5">
      <c r="A344" t="s">
        <v>6237</v>
      </c>
      <c r="B344" t="s">
        <v>6238</v>
      </c>
      <c r="E344" t="b">
        <v>1</v>
      </c>
    </row>
    <row r="345" spans="1:5">
      <c r="A345" t="s">
        <v>5016</v>
      </c>
      <c r="B345" t="s">
        <v>5584</v>
      </c>
      <c r="E345" t="b">
        <v>1</v>
      </c>
    </row>
    <row r="346" spans="1:5">
      <c r="A346" t="s">
        <v>5022</v>
      </c>
      <c r="B346" t="s">
        <v>5585</v>
      </c>
      <c r="E346" t="b">
        <v>1</v>
      </c>
    </row>
    <row r="347" spans="1:5">
      <c r="A347" t="s">
        <v>5025</v>
      </c>
      <c r="B347" t="s">
        <v>5586</v>
      </c>
      <c r="E347" t="b">
        <v>1</v>
      </c>
    </row>
    <row r="348" spans="1:5">
      <c r="A348" t="s">
        <v>5020</v>
      </c>
      <c r="B348" t="s">
        <v>5587</v>
      </c>
      <c r="E348" t="b">
        <v>1</v>
      </c>
    </row>
    <row r="349" spans="1:5">
      <c r="A349" t="s">
        <v>4993</v>
      </c>
      <c r="B349" t="s">
        <v>5588</v>
      </c>
      <c r="E349" t="b">
        <v>1</v>
      </c>
    </row>
    <row r="350" spans="1:5">
      <c r="A350" t="s">
        <v>5014</v>
      </c>
      <c r="B350" t="s">
        <v>5589</v>
      </c>
      <c r="E350" t="b">
        <v>1</v>
      </c>
    </row>
    <row r="351" spans="1:5">
      <c r="A351" t="s">
        <v>5018</v>
      </c>
      <c r="B351" t="s">
        <v>5590</v>
      </c>
      <c r="E351" t="b">
        <v>1</v>
      </c>
    </row>
    <row r="352" spans="1:5">
      <c r="A352" t="s">
        <v>6110</v>
      </c>
      <c r="B352" t="s">
        <v>6111</v>
      </c>
      <c r="E352" t="b">
        <v>1</v>
      </c>
    </row>
    <row r="353" spans="1:5">
      <c r="A353" t="s">
        <v>6112</v>
      </c>
      <c r="B353" t="s">
        <v>6113</v>
      </c>
      <c r="E353" t="b">
        <v>1</v>
      </c>
    </row>
    <row r="354" spans="1:5">
      <c r="A354" t="s">
        <v>6114</v>
      </c>
      <c r="B354" t="s">
        <v>6115</v>
      </c>
      <c r="E354" t="b">
        <v>1</v>
      </c>
    </row>
    <row r="355" spans="1:5">
      <c r="A355" t="s">
        <v>6116</v>
      </c>
      <c r="B355" t="s">
        <v>6117</v>
      </c>
      <c r="E355" t="b">
        <v>1</v>
      </c>
    </row>
    <row r="356" spans="1:5">
      <c r="A356" t="s">
        <v>6118</v>
      </c>
      <c r="B356" t="s">
        <v>6119</v>
      </c>
      <c r="E356" t="b">
        <v>1</v>
      </c>
    </row>
    <row r="357" spans="1:5">
      <c r="A357" t="s">
        <v>6120</v>
      </c>
      <c r="B357" t="s">
        <v>6121</v>
      </c>
      <c r="E357" t="b">
        <v>1</v>
      </c>
    </row>
    <row r="358" spans="1:5">
      <c r="A358" t="s">
        <v>4960</v>
      </c>
      <c r="B358" t="s">
        <v>5612</v>
      </c>
      <c r="E358" t="b">
        <v>1</v>
      </c>
    </row>
    <row r="359" spans="1:5">
      <c r="A359" t="s">
        <v>2508</v>
      </c>
      <c r="B359" t="s">
        <v>5613</v>
      </c>
      <c r="E359" t="b">
        <v>1</v>
      </c>
    </row>
    <row r="360" spans="1:5">
      <c r="A360" t="s">
        <v>3880</v>
      </c>
      <c r="B360" t="s">
        <v>5614</v>
      </c>
      <c r="E360" t="b">
        <v>1</v>
      </c>
    </row>
    <row r="361" spans="1:5">
      <c r="A361" t="s">
        <v>5615</v>
      </c>
      <c r="B361" t="s">
        <v>5616</v>
      </c>
      <c r="E361" t="b">
        <v>1</v>
      </c>
    </row>
    <row r="362" spans="1:5">
      <c r="A362" t="s">
        <v>2358</v>
      </c>
      <c r="B362" t="s">
        <v>5617</v>
      </c>
      <c r="E362" t="b">
        <v>1</v>
      </c>
    </row>
    <row r="363" spans="1:5">
      <c r="A363" t="s">
        <v>3818</v>
      </c>
      <c r="B363" t="s">
        <v>5618</v>
      </c>
      <c r="E363" t="b">
        <v>1</v>
      </c>
    </row>
    <row r="364" spans="1:5">
      <c r="A364" t="s">
        <v>5619</v>
      </c>
      <c r="B364" t="s">
        <v>5620</v>
      </c>
      <c r="E364" t="b">
        <v>1</v>
      </c>
    </row>
    <row r="365" spans="1:5">
      <c r="A365" t="s">
        <v>5621</v>
      </c>
      <c r="B365" t="s">
        <v>5622</v>
      </c>
      <c r="E365" t="b">
        <v>1</v>
      </c>
    </row>
    <row r="366" spans="1:5">
      <c r="A366" t="s">
        <v>5623</v>
      </c>
      <c r="B366" t="s">
        <v>5624</v>
      </c>
      <c r="E366" t="b">
        <v>1</v>
      </c>
    </row>
    <row r="367" spans="1:5">
      <c r="A367" t="s">
        <v>294</v>
      </c>
      <c r="B367" t="s">
        <v>5625</v>
      </c>
      <c r="E367" t="b">
        <v>1</v>
      </c>
    </row>
    <row r="368" spans="1:5">
      <c r="A368" t="s">
        <v>5591</v>
      </c>
      <c r="B368" t="s">
        <v>5592</v>
      </c>
      <c r="E368" t="b">
        <v>1</v>
      </c>
    </row>
    <row r="369" spans="1:5">
      <c r="A369" t="s">
        <v>3872</v>
      </c>
      <c r="B369" t="s">
        <v>5880</v>
      </c>
      <c r="E369" t="b">
        <v>1</v>
      </c>
    </row>
    <row r="370" spans="1:5">
      <c r="A370" t="s">
        <v>5593</v>
      </c>
      <c r="B370" t="s">
        <v>5594</v>
      </c>
      <c r="E370" t="b">
        <v>1</v>
      </c>
    </row>
    <row r="371" spans="1:5">
      <c r="A371" t="s">
        <v>1900</v>
      </c>
      <c r="B371" t="s">
        <v>5595</v>
      </c>
      <c r="E371" t="b">
        <v>1</v>
      </c>
    </row>
    <row r="372" spans="1:5">
      <c r="A372" t="s">
        <v>5596</v>
      </c>
      <c r="B372" t="s">
        <v>5597</v>
      </c>
      <c r="E372" t="b">
        <v>1</v>
      </c>
    </row>
    <row r="373" spans="1:5">
      <c r="A373" t="s">
        <v>5598</v>
      </c>
      <c r="B373" t="s">
        <v>5599</v>
      </c>
      <c r="E373" t="b">
        <v>1</v>
      </c>
    </row>
    <row r="374" spans="1:5">
      <c r="A374" t="s">
        <v>678</v>
      </c>
      <c r="B374" t="s">
        <v>5600</v>
      </c>
      <c r="E374" t="b">
        <v>1</v>
      </c>
    </row>
    <row r="375" spans="1:5">
      <c r="A375" t="s">
        <v>680</v>
      </c>
      <c r="B375" t="s">
        <v>5601</v>
      </c>
      <c r="E375" t="b">
        <v>1</v>
      </c>
    </row>
    <row r="376" spans="1:5">
      <c r="A376" t="s">
        <v>6217</v>
      </c>
      <c r="B376" t="s">
        <v>6218</v>
      </c>
      <c r="E376" t="b">
        <v>1</v>
      </c>
    </row>
    <row r="377" spans="1:5">
      <c r="A377" t="s">
        <v>5602</v>
      </c>
      <c r="B377" t="s">
        <v>5603</v>
      </c>
      <c r="E377" t="b">
        <v>1</v>
      </c>
    </row>
    <row r="378" spans="1:5">
      <c r="A378" t="s">
        <v>5604</v>
      </c>
      <c r="B378" t="s">
        <v>5605</v>
      </c>
      <c r="E378" t="b">
        <v>1</v>
      </c>
    </row>
    <row r="379" spans="1:5">
      <c r="A379" t="s">
        <v>5606</v>
      </c>
      <c r="B379" t="s">
        <v>5607</v>
      </c>
      <c r="E379" t="b">
        <v>1</v>
      </c>
    </row>
    <row r="380" spans="1:5">
      <c r="A380" t="s">
        <v>5608</v>
      </c>
      <c r="B380" t="s">
        <v>5609</v>
      </c>
      <c r="E380" t="b">
        <v>1</v>
      </c>
    </row>
    <row r="381" spans="1:5">
      <c r="A381" t="s">
        <v>5610</v>
      </c>
      <c r="B381" t="s">
        <v>5611</v>
      </c>
      <c r="E381" t="b">
        <v>1</v>
      </c>
    </row>
    <row r="382" spans="1:5">
      <c r="A382" t="s">
        <v>6255</v>
      </c>
      <c r="B382" t="s">
        <v>6256</v>
      </c>
      <c r="E382" t="b">
        <v>1</v>
      </c>
    </row>
    <row r="383" spans="1:5">
      <c r="A383" t="s">
        <v>5039</v>
      </c>
      <c r="B383" t="s">
        <v>5676</v>
      </c>
      <c r="E383" t="b">
        <v>1</v>
      </c>
    </row>
    <row r="384" spans="1:5">
      <c r="A384" t="s">
        <v>5037</v>
      </c>
      <c r="B384" t="s">
        <v>5677</v>
      </c>
      <c r="E384" t="b">
        <v>1</v>
      </c>
    </row>
    <row r="385" spans="1:5">
      <c r="A385" t="s">
        <v>5041</v>
      </c>
      <c r="B385" t="s">
        <v>5678</v>
      </c>
      <c r="E385" t="b">
        <v>1</v>
      </c>
    </row>
    <row r="386" spans="1:5">
      <c r="A386" t="s">
        <v>6247</v>
      </c>
      <c r="B386" t="s">
        <v>6248</v>
      </c>
      <c r="E386" t="b">
        <v>1</v>
      </c>
    </row>
    <row r="387" spans="1:5">
      <c r="A387" t="s">
        <v>2154</v>
      </c>
      <c r="B387" t="s">
        <v>5706</v>
      </c>
      <c r="E387" t="b">
        <v>1</v>
      </c>
    </row>
    <row r="388" spans="1:5">
      <c r="A388" t="s">
        <v>6219</v>
      </c>
      <c r="B388" t="s">
        <v>6220</v>
      </c>
      <c r="E388" t="b">
        <v>1</v>
      </c>
    </row>
    <row r="389" spans="1:5">
      <c r="A389" t="s">
        <v>684</v>
      </c>
      <c r="B389" t="s">
        <v>5679</v>
      </c>
      <c r="E389" t="b">
        <v>1</v>
      </c>
    </row>
    <row r="390" spans="1:5">
      <c r="A390" t="s">
        <v>5680</v>
      </c>
      <c r="B390" t="s">
        <v>5681</v>
      </c>
      <c r="E390" t="b">
        <v>1</v>
      </c>
    </row>
    <row r="391" spans="1:5">
      <c r="A391" t="s">
        <v>5682</v>
      </c>
      <c r="B391" t="s">
        <v>5683</v>
      </c>
      <c r="E391" t="b">
        <v>1</v>
      </c>
    </row>
    <row r="392" spans="1:5">
      <c r="A392" t="s">
        <v>5684</v>
      </c>
      <c r="B392" t="s">
        <v>5685</v>
      </c>
      <c r="E392" t="b">
        <v>1</v>
      </c>
    </row>
    <row r="393" spans="1:5">
      <c r="A393" t="s">
        <v>5686</v>
      </c>
      <c r="B393" t="s">
        <v>5687</v>
      </c>
      <c r="E393" t="b">
        <v>1</v>
      </c>
    </row>
    <row r="394" spans="1:5">
      <c r="A394" t="s">
        <v>5688</v>
      </c>
      <c r="B394" t="s">
        <v>5689</v>
      </c>
      <c r="E394" t="b">
        <v>1</v>
      </c>
    </row>
    <row r="395" spans="1:5">
      <c r="A395" t="s">
        <v>5690</v>
      </c>
      <c r="B395" t="s">
        <v>5691</v>
      </c>
      <c r="E395" t="b">
        <v>1</v>
      </c>
    </row>
    <row r="396" spans="1:5">
      <c r="A396" t="s">
        <v>5692</v>
      </c>
      <c r="B396" t="s">
        <v>5693</v>
      </c>
      <c r="E396" t="b">
        <v>1</v>
      </c>
    </row>
    <row r="397" spans="1:5">
      <c r="A397" t="s">
        <v>5694</v>
      </c>
      <c r="B397" t="s">
        <v>5695</v>
      </c>
      <c r="E397" t="b">
        <v>1</v>
      </c>
    </row>
    <row r="398" spans="1:5">
      <c r="A398" t="s">
        <v>5696</v>
      </c>
      <c r="B398" t="s">
        <v>5697</v>
      </c>
      <c r="E398" t="b">
        <v>1</v>
      </c>
    </row>
    <row r="399" spans="1:5">
      <c r="A399" t="s">
        <v>5698</v>
      </c>
      <c r="B399" t="s">
        <v>5699</v>
      </c>
      <c r="E399" t="b">
        <v>1</v>
      </c>
    </row>
    <row r="400" spans="1:5">
      <c r="A400" t="s">
        <v>5700</v>
      </c>
      <c r="B400" t="s">
        <v>5701</v>
      </c>
      <c r="E400" t="b">
        <v>1</v>
      </c>
    </row>
    <row r="401" spans="1:5">
      <c r="A401" t="s">
        <v>5702</v>
      </c>
      <c r="B401" t="s">
        <v>5703</v>
      </c>
      <c r="E401" t="b">
        <v>1</v>
      </c>
    </row>
    <row r="402" spans="1:5">
      <c r="A402" t="s">
        <v>5704</v>
      </c>
      <c r="B402" t="s">
        <v>5705</v>
      </c>
      <c r="E402" t="b">
        <v>1</v>
      </c>
    </row>
    <row r="403" spans="1:5">
      <c r="A403" t="s">
        <v>5626</v>
      </c>
      <c r="B403" t="s">
        <v>5627</v>
      </c>
      <c r="E403" t="b">
        <v>1</v>
      </c>
    </row>
    <row r="404" spans="1:5">
      <c r="A404" t="s">
        <v>5628</v>
      </c>
      <c r="B404" t="s">
        <v>5629</v>
      </c>
      <c r="E404" t="b">
        <v>1</v>
      </c>
    </row>
    <row r="405" spans="1:5">
      <c r="A405" t="s">
        <v>5630</v>
      </c>
      <c r="B405" t="s">
        <v>5631</v>
      </c>
      <c r="E405" t="b">
        <v>1</v>
      </c>
    </row>
    <row r="406" spans="1:5">
      <c r="A406" t="s">
        <v>5632</v>
      </c>
      <c r="B406" t="s">
        <v>5633</v>
      </c>
      <c r="E406" t="b">
        <v>1</v>
      </c>
    </row>
    <row r="407" spans="1:5">
      <c r="A407" t="s">
        <v>5634</v>
      </c>
      <c r="B407" t="s">
        <v>5635</v>
      </c>
      <c r="E407" t="b">
        <v>1</v>
      </c>
    </row>
    <row r="408" spans="1:5">
      <c r="A408" t="s">
        <v>5636</v>
      </c>
      <c r="B408" t="s">
        <v>5637</v>
      </c>
      <c r="E408" t="b">
        <v>1</v>
      </c>
    </row>
    <row r="409" spans="1:5">
      <c r="A409" t="s">
        <v>5638</v>
      </c>
      <c r="B409" t="s">
        <v>5639</v>
      </c>
      <c r="E409" t="b">
        <v>1</v>
      </c>
    </row>
    <row r="410" spans="1:5">
      <c r="A410" t="s">
        <v>5640</v>
      </c>
      <c r="B410" t="s">
        <v>5641</v>
      </c>
      <c r="E410" t="b">
        <v>1</v>
      </c>
    </row>
    <row r="411" spans="1:5">
      <c r="A411" t="s">
        <v>5642</v>
      </c>
      <c r="B411" t="s">
        <v>5643</v>
      </c>
      <c r="E411" t="b">
        <v>1</v>
      </c>
    </row>
    <row r="412" spans="1:5">
      <c r="A412" t="s">
        <v>5644</v>
      </c>
      <c r="B412" t="s">
        <v>5645</v>
      </c>
      <c r="E412" t="b">
        <v>1</v>
      </c>
    </row>
    <row r="413" spans="1:5">
      <c r="A413" t="s">
        <v>5646</v>
      </c>
      <c r="B413" t="s">
        <v>5647</v>
      </c>
      <c r="E413" t="b">
        <v>1</v>
      </c>
    </row>
    <row r="414" spans="1:5">
      <c r="A414" t="s">
        <v>5648</v>
      </c>
      <c r="B414" t="s">
        <v>5649</v>
      </c>
      <c r="E414" t="b">
        <v>1</v>
      </c>
    </row>
    <row r="415" spans="1:5">
      <c r="A415" t="s">
        <v>5650</v>
      </c>
      <c r="B415" t="s">
        <v>5651</v>
      </c>
      <c r="E415" t="b">
        <v>1</v>
      </c>
    </row>
    <row r="416" spans="1:5">
      <c r="A416" t="s">
        <v>5652</v>
      </c>
      <c r="B416" t="s">
        <v>5653</v>
      </c>
      <c r="E416" t="b">
        <v>1</v>
      </c>
    </row>
    <row r="417" spans="1:5">
      <c r="A417" t="s">
        <v>5654</v>
      </c>
      <c r="B417" t="s">
        <v>5655</v>
      </c>
      <c r="E417" t="b">
        <v>1</v>
      </c>
    </row>
    <row r="418" spans="1:5">
      <c r="A418" t="s">
        <v>5656</v>
      </c>
      <c r="B418" t="s">
        <v>5657</v>
      </c>
      <c r="E418" t="b">
        <v>1</v>
      </c>
    </row>
    <row r="419" spans="1:5">
      <c r="A419" t="s">
        <v>4952</v>
      </c>
      <c r="B419" t="s">
        <v>6122</v>
      </c>
      <c r="E419" t="b">
        <v>1</v>
      </c>
    </row>
    <row r="420" spans="1:5">
      <c r="A420" t="s">
        <v>3454</v>
      </c>
      <c r="B420" t="s">
        <v>6177</v>
      </c>
      <c r="E420" t="b">
        <v>1</v>
      </c>
    </row>
    <row r="421" spans="1:5">
      <c r="A421" t="s">
        <v>4114</v>
      </c>
      <c r="B421" t="s">
        <v>6178</v>
      </c>
      <c r="E421" t="b">
        <v>1</v>
      </c>
    </row>
    <row r="422" spans="1:5">
      <c r="A422" t="s">
        <v>6179</v>
      </c>
      <c r="B422" t="s">
        <v>6180</v>
      </c>
      <c r="E422" t="b">
        <v>1</v>
      </c>
    </row>
    <row r="423" spans="1:5">
      <c r="A423" t="s">
        <v>6181</v>
      </c>
      <c r="B423" t="s">
        <v>6182</v>
      </c>
      <c r="E423" t="b">
        <v>1</v>
      </c>
    </row>
    <row r="424" spans="1:5">
      <c r="A424" t="s">
        <v>3610</v>
      </c>
      <c r="B424" t="s">
        <v>6183</v>
      </c>
      <c r="E424" t="b">
        <v>1</v>
      </c>
    </row>
    <row r="425" spans="1:5">
      <c r="A425" t="s">
        <v>6161</v>
      </c>
      <c r="B425" t="s">
        <v>6162</v>
      </c>
      <c r="E425" t="b">
        <v>1</v>
      </c>
    </row>
    <row r="426" spans="1:5">
      <c r="A426" t="s">
        <v>6163</v>
      </c>
      <c r="B426" t="s">
        <v>6164</v>
      </c>
      <c r="E426" t="b">
        <v>1</v>
      </c>
    </row>
    <row r="427" spans="1:5">
      <c r="A427" t="s">
        <v>6165</v>
      </c>
      <c r="B427" t="s">
        <v>6166</v>
      </c>
      <c r="E427" t="b">
        <v>1</v>
      </c>
    </row>
    <row r="428" spans="1:5">
      <c r="A428" t="s">
        <v>6167</v>
      </c>
      <c r="B428" t="s">
        <v>6168</v>
      </c>
      <c r="E428" t="b">
        <v>1</v>
      </c>
    </row>
    <row r="429" spans="1:5">
      <c r="A429" t="s">
        <v>6169</v>
      </c>
      <c r="B429" t="s">
        <v>6170</v>
      </c>
      <c r="E429" t="b">
        <v>1</v>
      </c>
    </row>
    <row r="430" spans="1:5">
      <c r="A430" t="s">
        <v>6171</v>
      </c>
      <c r="B430" t="s">
        <v>6172</v>
      </c>
      <c r="E430" t="b">
        <v>1</v>
      </c>
    </row>
    <row r="431" spans="1:5">
      <c r="A431" t="s">
        <v>6173</v>
      </c>
      <c r="B431" t="s">
        <v>6174</v>
      </c>
      <c r="E431" t="b">
        <v>1</v>
      </c>
    </row>
    <row r="432" spans="1:5">
      <c r="A432" t="s">
        <v>6175</v>
      </c>
      <c r="B432" t="s">
        <v>6176</v>
      </c>
      <c r="E432" t="b">
        <v>1</v>
      </c>
    </row>
    <row r="433" spans="1:5">
      <c r="A433" t="s">
        <v>2844</v>
      </c>
      <c r="B433" t="s">
        <v>5658</v>
      </c>
      <c r="E433" t="b">
        <v>1</v>
      </c>
    </row>
    <row r="434" spans="1:5">
      <c r="A434" t="s">
        <v>1160</v>
      </c>
      <c r="B434" t="s">
        <v>5659</v>
      </c>
      <c r="E434" t="b">
        <v>1</v>
      </c>
    </row>
    <row r="435" spans="1:5">
      <c r="A435" t="s">
        <v>5660</v>
      </c>
      <c r="B435" t="s">
        <v>5661</v>
      </c>
      <c r="E435" t="b">
        <v>1</v>
      </c>
    </row>
    <row r="436" spans="1:5">
      <c r="A436" t="s">
        <v>5097</v>
      </c>
      <c r="B436" t="s">
        <v>5662</v>
      </c>
      <c r="E436" t="b">
        <v>1</v>
      </c>
    </row>
    <row r="437" spans="1:5">
      <c r="A437" t="s">
        <v>3516</v>
      </c>
      <c r="B437" t="s">
        <v>5663</v>
      </c>
      <c r="E437" t="b">
        <v>1</v>
      </c>
    </row>
    <row r="438" spans="1:5">
      <c r="A438" t="s">
        <v>3518</v>
      </c>
      <c r="B438" t="s">
        <v>5664</v>
      </c>
      <c r="E438" t="b">
        <v>1</v>
      </c>
    </row>
    <row r="439" spans="1:5">
      <c r="A439" t="s">
        <v>5101</v>
      </c>
      <c r="B439" t="s">
        <v>5665</v>
      </c>
      <c r="E439" t="b">
        <v>1</v>
      </c>
    </row>
    <row r="440" spans="1:5">
      <c r="A440" t="s">
        <v>266</v>
      </c>
      <c r="B440" t="s">
        <v>5666</v>
      </c>
      <c r="E440" t="b">
        <v>1</v>
      </c>
    </row>
    <row r="441" spans="1:5">
      <c r="A441" t="s">
        <v>5667</v>
      </c>
      <c r="B441" t="s">
        <v>5668</v>
      </c>
      <c r="E441" t="b">
        <v>1</v>
      </c>
    </row>
    <row r="442" spans="1:5">
      <c r="A442" t="s">
        <v>2384</v>
      </c>
      <c r="B442" t="s">
        <v>5669</v>
      </c>
      <c r="E442" t="b">
        <v>1</v>
      </c>
    </row>
    <row r="443" spans="1:5">
      <c r="A443" t="s">
        <v>3390</v>
      </c>
      <c r="B443" t="s">
        <v>5670</v>
      </c>
      <c r="E443" t="b">
        <v>1</v>
      </c>
    </row>
    <row r="444" spans="1:5">
      <c r="A444" t="s">
        <v>3794</v>
      </c>
      <c r="B444" t="s">
        <v>5671</v>
      </c>
      <c r="E444" t="b">
        <v>1</v>
      </c>
    </row>
    <row r="445" spans="1:5">
      <c r="A445" t="s">
        <v>1192</v>
      </c>
      <c r="B445" t="s">
        <v>5672</v>
      </c>
      <c r="E445" t="b">
        <v>1</v>
      </c>
    </row>
    <row r="446" spans="1:5">
      <c r="A446" t="s">
        <v>950</v>
      </c>
      <c r="B446" t="s">
        <v>5673</v>
      </c>
      <c r="E446" t="b">
        <v>1</v>
      </c>
    </row>
    <row r="447" spans="1:5">
      <c r="A447" t="s">
        <v>2588</v>
      </c>
      <c r="B447" t="s">
        <v>5674</v>
      </c>
      <c r="E447" t="b">
        <v>1</v>
      </c>
    </row>
    <row r="448" spans="1:5">
      <c r="A448" t="s">
        <v>2088</v>
      </c>
      <c r="B448" t="s">
        <v>5675</v>
      </c>
      <c r="E448" t="b">
        <v>1</v>
      </c>
    </row>
    <row r="449" spans="1:5">
      <c r="A449" t="s">
        <v>6184</v>
      </c>
      <c r="B449" t="s">
        <v>6185</v>
      </c>
      <c r="E449" t="b">
        <v>1</v>
      </c>
    </row>
    <row r="450" spans="1:5">
      <c r="A450" t="s">
        <v>6186</v>
      </c>
      <c r="B450" t="s">
        <v>6187</v>
      </c>
      <c r="E450" t="b">
        <v>1</v>
      </c>
    </row>
    <row r="451" spans="1:5">
      <c r="A451" t="s">
        <v>6188</v>
      </c>
      <c r="B451" t="s">
        <v>6189</v>
      </c>
      <c r="E451" t="b">
        <v>1</v>
      </c>
    </row>
    <row r="452" spans="1:5">
      <c r="A452" t="s">
        <v>6190</v>
      </c>
      <c r="B452" t="s">
        <v>6191</v>
      </c>
      <c r="E452" t="b">
        <v>1</v>
      </c>
    </row>
    <row r="453" spans="1:5">
      <c r="A453" t="s">
        <v>6192</v>
      </c>
      <c r="B453" t="s">
        <v>6193</v>
      </c>
      <c r="E453" t="b">
        <v>1</v>
      </c>
    </row>
    <row r="454" spans="1:5">
      <c r="A454" t="s">
        <v>6194</v>
      </c>
      <c r="B454" t="s">
        <v>6195</v>
      </c>
      <c r="E454" t="b">
        <v>1</v>
      </c>
    </row>
    <row r="455" spans="1:5">
      <c r="A455" t="s">
        <v>1552</v>
      </c>
      <c r="B455" t="s">
        <v>5707</v>
      </c>
      <c r="E455" t="b">
        <v>1</v>
      </c>
    </row>
    <row r="456" spans="1:5">
      <c r="A456" t="s">
        <v>5708</v>
      </c>
      <c r="B456" t="s">
        <v>5709</v>
      </c>
      <c r="E456" t="b">
        <v>1</v>
      </c>
    </row>
    <row r="457" spans="1:5">
      <c r="A457" t="s">
        <v>5710</v>
      </c>
      <c r="B457" t="s">
        <v>5711</v>
      </c>
      <c r="E457" t="b">
        <v>1</v>
      </c>
    </row>
    <row r="458" spans="1:5">
      <c r="A458" t="s">
        <v>5712</v>
      </c>
      <c r="B458" t="s">
        <v>5713</v>
      </c>
      <c r="E458" t="b">
        <v>1</v>
      </c>
    </row>
    <row r="459" spans="1:5">
      <c r="A459" t="s">
        <v>5714</v>
      </c>
      <c r="B459" t="s">
        <v>5715</v>
      </c>
      <c r="E459" t="b">
        <v>1</v>
      </c>
    </row>
    <row r="460" spans="1:5">
      <c r="A460" t="s">
        <v>5716</v>
      </c>
      <c r="B460" t="s">
        <v>5717</v>
      </c>
      <c r="E460" t="b">
        <v>1</v>
      </c>
    </row>
    <row r="461" spans="1:5">
      <c r="A461" t="s">
        <v>5718</v>
      </c>
      <c r="B461" t="s">
        <v>5719</v>
      </c>
      <c r="E461" t="b">
        <v>1</v>
      </c>
    </row>
    <row r="462" spans="1:5">
      <c r="A462" t="s">
        <v>5720</v>
      </c>
      <c r="B462" t="s">
        <v>5721</v>
      </c>
      <c r="E462" t="b">
        <v>1</v>
      </c>
    </row>
    <row r="463" spans="1:5">
      <c r="A463" t="s">
        <v>5722</v>
      </c>
      <c r="B463" t="s">
        <v>5723</v>
      </c>
      <c r="E463" t="b">
        <v>1</v>
      </c>
    </row>
    <row r="464" spans="1:5">
      <c r="A464" t="s">
        <v>564</v>
      </c>
      <c r="B464" t="s">
        <v>5724</v>
      </c>
      <c r="E464" t="b">
        <v>1</v>
      </c>
    </row>
    <row r="465" spans="1:5">
      <c r="A465" t="s">
        <v>5908</v>
      </c>
      <c r="B465" t="s">
        <v>5724</v>
      </c>
      <c r="E465" t="b">
        <v>1</v>
      </c>
    </row>
    <row r="466" spans="1:5">
      <c r="A466" t="s">
        <v>5911</v>
      </c>
      <c r="B466" t="s">
        <v>5724</v>
      </c>
      <c r="E466" t="b">
        <v>1</v>
      </c>
    </row>
    <row r="467" spans="1:5">
      <c r="A467" t="s">
        <v>5918</v>
      </c>
      <c r="B467" t="s">
        <v>5724</v>
      </c>
      <c r="E467" t="b">
        <v>1</v>
      </c>
    </row>
    <row r="468" spans="1:5">
      <c r="A468" t="s">
        <v>5923</v>
      </c>
      <c r="B468" t="s">
        <v>5724</v>
      </c>
      <c r="E468" t="b">
        <v>1</v>
      </c>
    </row>
    <row r="469" spans="1:5">
      <c r="A469" t="s">
        <v>1370</v>
      </c>
      <c r="B469" t="s">
        <v>5724</v>
      </c>
      <c r="E469" t="b">
        <v>1</v>
      </c>
    </row>
    <row r="470" spans="1:5">
      <c r="A470" t="s">
        <v>6225</v>
      </c>
      <c r="B470" t="s">
        <v>5724</v>
      </c>
      <c r="E470" t="b">
        <v>1</v>
      </c>
    </row>
    <row r="471" spans="1:5">
      <c r="A471" t="s">
        <v>1536</v>
      </c>
      <c r="B471" t="s">
        <v>5725</v>
      </c>
      <c r="E471" t="b">
        <v>1</v>
      </c>
    </row>
    <row r="472" spans="1:5">
      <c r="A472" t="s">
        <v>5909</v>
      </c>
      <c r="B472" t="s">
        <v>5910</v>
      </c>
      <c r="E472" t="b">
        <v>1</v>
      </c>
    </row>
    <row r="473" spans="1:5">
      <c r="A473" t="s">
        <v>5912</v>
      </c>
      <c r="B473" t="s">
        <v>5913</v>
      </c>
      <c r="E473" t="b">
        <v>1</v>
      </c>
    </row>
    <row r="474" spans="1:5">
      <c r="A474" t="s">
        <v>5919</v>
      </c>
      <c r="B474" t="s">
        <v>5920</v>
      </c>
      <c r="E474" t="b">
        <v>1</v>
      </c>
    </row>
    <row r="475" spans="1:5">
      <c r="A475" t="s">
        <v>5924</v>
      </c>
      <c r="B475" t="s">
        <v>5925</v>
      </c>
      <c r="E475" t="b">
        <v>1</v>
      </c>
    </row>
    <row r="476" spans="1:5">
      <c r="A476" t="s">
        <v>6123</v>
      </c>
      <c r="B476" t="s">
        <v>6124</v>
      </c>
      <c r="E476" t="b">
        <v>1</v>
      </c>
    </row>
    <row r="477" spans="1:5">
      <c r="A477" t="s">
        <v>6223</v>
      </c>
      <c r="B477" t="s">
        <v>6224</v>
      </c>
      <c r="E477" t="b">
        <v>1</v>
      </c>
    </row>
    <row r="478" spans="1:5">
      <c r="A478" t="s">
        <v>4702</v>
      </c>
      <c r="B478" t="s">
        <v>5726</v>
      </c>
      <c r="E478" t="b">
        <v>1</v>
      </c>
    </row>
    <row r="479" spans="1:5">
      <c r="A479" t="s">
        <v>5914</v>
      </c>
      <c r="B479" t="s">
        <v>5915</v>
      </c>
      <c r="E479" t="b">
        <v>1</v>
      </c>
    </row>
    <row r="480" spans="1:5">
      <c r="A480" t="s">
        <v>5916</v>
      </c>
      <c r="B480" t="s">
        <v>5917</v>
      </c>
      <c r="E480" t="b">
        <v>1</v>
      </c>
    </row>
    <row r="481" spans="1:5">
      <c r="A481" t="s">
        <v>5921</v>
      </c>
      <c r="B481" t="s">
        <v>5922</v>
      </c>
      <c r="E481" t="b">
        <v>1</v>
      </c>
    </row>
    <row r="482" spans="1:5">
      <c r="A482" t="s">
        <v>5926</v>
      </c>
      <c r="B482" t="s">
        <v>5927</v>
      </c>
      <c r="E482" t="b">
        <v>1</v>
      </c>
    </row>
    <row r="483" spans="1:5">
      <c r="A483" t="s">
        <v>6125</v>
      </c>
      <c r="B483" t="s">
        <v>6126</v>
      </c>
      <c r="E483" t="b">
        <v>1</v>
      </c>
    </row>
    <row r="484" spans="1:5">
      <c r="A484" t="s">
        <v>6221</v>
      </c>
      <c r="B484" t="s">
        <v>6222</v>
      </c>
      <c r="E484" t="b">
        <v>1</v>
      </c>
    </row>
    <row r="485" spans="1:5">
      <c r="A485" t="s">
        <v>1748</v>
      </c>
      <c r="B485" t="s">
        <v>5727</v>
      </c>
      <c r="E485" t="b">
        <v>1</v>
      </c>
    </row>
    <row r="486" spans="1:5">
      <c r="A486" t="s">
        <v>5928</v>
      </c>
      <c r="B486" t="s">
        <v>5727</v>
      </c>
      <c r="E486" t="b">
        <v>1</v>
      </c>
    </row>
    <row r="487" spans="1:5">
      <c r="A487" t="s">
        <v>5933</v>
      </c>
      <c r="B487" t="s">
        <v>5727</v>
      </c>
      <c r="E487" t="b">
        <v>1</v>
      </c>
    </row>
    <row r="488" spans="1:5">
      <c r="A488" t="s">
        <v>5938</v>
      </c>
      <c r="B488" t="s">
        <v>5727</v>
      </c>
      <c r="E488" t="b">
        <v>1</v>
      </c>
    </row>
    <row r="489" spans="1:5">
      <c r="A489" t="s">
        <v>5943</v>
      </c>
      <c r="B489" t="s">
        <v>5727</v>
      </c>
      <c r="E489" t="b">
        <v>1</v>
      </c>
    </row>
    <row r="490" spans="1:5">
      <c r="A490" t="s">
        <v>3950</v>
      </c>
      <c r="B490" t="s">
        <v>5727</v>
      </c>
      <c r="E490" t="b">
        <v>1</v>
      </c>
    </row>
    <row r="491" spans="1:5">
      <c r="A491" t="s">
        <v>6226</v>
      </c>
      <c r="B491" t="s">
        <v>5727</v>
      </c>
      <c r="E491" t="b">
        <v>1</v>
      </c>
    </row>
    <row r="492" spans="1:5">
      <c r="A492" t="s">
        <v>5728</v>
      </c>
      <c r="B492" t="s">
        <v>5729</v>
      </c>
      <c r="E492" t="b">
        <v>1</v>
      </c>
    </row>
    <row r="493" spans="1:5">
      <c r="A493" t="s">
        <v>5929</v>
      </c>
      <c r="B493" t="s">
        <v>5930</v>
      </c>
      <c r="E493" t="b">
        <v>1</v>
      </c>
    </row>
    <row r="494" spans="1:5">
      <c r="A494" t="s">
        <v>5934</v>
      </c>
      <c r="B494" t="s">
        <v>5935</v>
      </c>
      <c r="E494" t="b">
        <v>1</v>
      </c>
    </row>
    <row r="495" spans="1:5">
      <c r="A495" t="s">
        <v>5939</v>
      </c>
      <c r="B495" t="s">
        <v>5940</v>
      </c>
      <c r="E495" t="b">
        <v>1</v>
      </c>
    </row>
    <row r="496" spans="1:5">
      <c r="A496" t="s">
        <v>5944</v>
      </c>
      <c r="B496" t="s">
        <v>5945</v>
      </c>
      <c r="E496" t="b">
        <v>1</v>
      </c>
    </row>
    <row r="497" spans="1:5">
      <c r="A497" t="s">
        <v>1724</v>
      </c>
      <c r="B497" t="s">
        <v>6127</v>
      </c>
      <c r="E497" t="b">
        <v>1</v>
      </c>
    </row>
    <row r="498" spans="1:5">
      <c r="A498" t="s">
        <v>6229</v>
      </c>
      <c r="B498" t="s">
        <v>6230</v>
      </c>
      <c r="E498" t="b">
        <v>1</v>
      </c>
    </row>
    <row r="499" spans="1:5">
      <c r="A499" t="s">
        <v>5730</v>
      </c>
      <c r="B499" t="s">
        <v>5731</v>
      </c>
      <c r="E499" t="b">
        <v>1</v>
      </c>
    </row>
    <row r="500" spans="1:5">
      <c r="A500" t="s">
        <v>5931</v>
      </c>
      <c r="B500" t="s">
        <v>5932</v>
      </c>
      <c r="E500" t="b">
        <v>1</v>
      </c>
    </row>
    <row r="501" spans="1:5">
      <c r="A501" t="s">
        <v>5936</v>
      </c>
      <c r="B501" t="s">
        <v>5937</v>
      </c>
      <c r="E501" t="b">
        <v>1</v>
      </c>
    </row>
    <row r="502" spans="1:5">
      <c r="A502" t="s">
        <v>5941</v>
      </c>
      <c r="B502" t="s">
        <v>5942</v>
      </c>
      <c r="E502" t="b">
        <v>1</v>
      </c>
    </row>
    <row r="503" spans="1:5">
      <c r="A503" t="s">
        <v>5946</v>
      </c>
      <c r="B503" t="s">
        <v>5947</v>
      </c>
      <c r="E503" t="b">
        <v>1</v>
      </c>
    </row>
    <row r="504" spans="1:5">
      <c r="A504" t="s">
        <v>3740</v>
      </c>
      <c r="B504" t="s">
        <v>6128</v>
      </c>
      <c r="E504" t="b">
        <v>1</v>
      </c>
    </row>
    <row r="505" spans="1:5">
      <c r="A505" t="s">
        <v>6227</v>
      </c>
      <c r="B505" t="s">
        <v>6228</v>
      </c>
      <c r="E505" t="b">
        <v>1</v>
      </c>
    </row>
    <row r="506" spans="1:5">
      <c r="A506" t="s">
        <v>4962</v>
      </c>
      <c r="B506" t="s">
        <v>5738</v>
      </c>
      <c r="E506" t="b">
        <v>1</v>
      </c>
    </row>
    <row r="507" spans="1:5">
      <c r="A507" t="s">
        <v>5732</v>
      </c>
      <c r="B507" t="s">
        <v>5733</v>
      </c>
      <c r="E507" t="b">
        <v>1</v>
      </c>
    </row>
    <row r="508" spans="1:5">
      <c r="A508" t="s">
        <v>5736</v>
      </c>
      <c r="B508" t="s">
        <v>5737</v>
      </c>
      <c r="E508" t="b">
        <v>1</v>
      </c>
    </row>
    <row r="509" spans="1:5">
      <c r="A509" t="s">
        <v>5734</v>
      </c>
      <c r="B509" t="s">
        <v>5735</v>
      </c>
      <c r="E509" t="b">
        <v>1</v>
      </c>
    </row>
    <row r="510" spans="1:5">
      <c r="A510" t="s">
        <v>3088</v>
      </c>
      <c r="B510" t="s">
        <v>5742</v>
      </c>
      <c r="E510" t="b">
        <v>1</v>
      </c>
    </row>
    <row r="511" spans="1:5">
      <c r="A511" t="s">
        <v>4224</v>
      </c>
      <c r="B511" t="s">
        <v>5739</v>
      </c>
      <c r="E511" t="b">
        <v>1</v>
      </c>
    </row>
    <row r="512" spans="1:5">
      <c r="A512" t="s">
        <v>2618</v>
      </c>
      <c r="B512" t="s">
        <v>5741</v>
      </c>
      <c r="E512" t="b">
        <v>1</v>
      </c>
    </row>
    <row r="513" spans="1:5">
      <c r="A513" t="s">
        <v>4898</v>
      </c>
      <c r="B513" t="s">
        <v>5740</v>
      </c>
      <c r="E513" t="b">
        <v>1</v>
      </c>
    </row>
    <row r="514" spans="1:5">
      <c r="A514" t="s">
        <v>5894</v>
      </c>
      <c r="B514" t="s">
        <v>5895</v>
      </c>
      <c r="E514" t="b">
        <v>1</v>
      </c>
    </row>
    <row r="515" spans="1:5">
      <c r="A515" t="s">
        <v>5888</v>
      </c>
      <c r="B515" t="s">
        <v>5889</v>
      </c>
      <c r="E515" t="b">
        <v>1</v>
      </c>
    </row>
    <row r="516" spans="1:5">
      <c r="A516" t="s">
        <v>5892</v>
      </c>
      <c r="B516" t="s">
        <v>5893</v>
      </c>
      <c r="E516" t="b">
        <v>1</v>
      </c>
    </row>
    <row r="517" spans="1:5">
      <c r="A517" t="s">
        <v>5890</v>
      </c>
      <c r="B517" t="s">
        <v>5891</v>
      </c>
      <c r="E517" t="b">
        <v>1</v>
      </c>
    </row>
    <row r="518" spans="1:5">
      <c r="A518" t="s">
        <v>1122</v>
      </c>
      <c r="B518" t="s">
        <v>5887</v>
      </c>
      <c r="E518" t="b">
        <v>1</v>
      </c>
    </row>
    <row r="519" spans="1:5">
      <c r="A519" t="s">
        <v>5881</v>
      </c>
      <c r="B519" t="s">
        <v>5882</v>
      </c>
      <c r="E519" t="b">
        <v>1</v>
      </c>
    </row>
    <row r="520" spans="1:5">
      <c r="A520" t="s">
        <v>5885</v>
      </c>
      <c r="B520" t="s">
        <v>5886</v>
      </c>
      <c r="E520" t="b">
        <v>1</v>
      </c>
    </row>
    <row r="521" spans="1:5">
      <c r="A521" t="s">
        <v>5883</v>
      </c>
      <c r="B521" t="s">
        <v>5884</v>
      </c>
      <c r="E521" t="b">
        <v>1</v>
      </c>
    </row>
    <row r="522" spans="1:5">
      <c r="A522" t="s">
        <v>476</v>
      </c>
      <c r="B522" t="s">
        <v>5743</v>
      </c>
      <c r="E522" t="b">
        <v>1</v>
      </c>
    </row>
    <row r="523" spans="1:5">
      <c r="A523" t="s">
        <v>5948</v>
      </c>
      <c r="B523" t="s">
        <v>5743</v>
      </c>
      <c r="E523" t="b">
        <v>1</v>
      </c>
    </row>
    <row r="524" spans="1:5">
      <c r="A524" t="s">
        <v>5951</v>
      </c>
      <c r="B524" t="s">
        <v>5743</v>
      </c>
      <c r="E524" t="b">
        <v>1</v>
      </c>
    </row>
    <row r="525" spans="1:5">
      <c r="A525" t="s">
        <v>1692</v>
      </c>
      <c r="B525" t="s">
        <v>5743</v>
      </c>
      <c r="E525" t="b">
        <v>1</v>
      </c>
    </row>
    <row r="526" spans="1:5">
      <c r="A526" t="s">
        <v>5956</v>
      </c>
      <c r="B526" t="s">
        <v>5743</v>
      </c>
      <c r="E526" t="b">
        <v>1</v>
      </c>
    </row>
    <row r="527" spans="1:5">
      <c r="A527" t="s">
        <v>6129</v>
      </c>
      <c r="B527" t="s">
        <v>5743</v>
      </c>
      <c r="E527" t="b">
        <v>1</v>
      </c>
    </row>
    <row r="528" spans="1:5">
      <c r="A528" t="s">
        <v>6231</v>
      </c>
      <c r="B528" t="s">
        <v>5743</v>
      </c>
      <c r="E528" t="b">
        <v>1</v>
      </c>
    </row>
    <row r="529" spans="1:5">
      <c r="A529" t="s">
        <v>5744</v>
      </c>
      <c r="B529" t="s">
        <v>5745</v>
      </c>
      <c r="E529" t="b">
        <v>1</v>
      </c>
    </row>
    <row r="530" spans="1:5">
      <c r="A530" t="s">
        <v>5949</v>
      </c>
      <c r="B530" t="s">
        <v>5950</v>
      </c>
      <c r="E530" t="b">
        <v>1</v>
      </c>
    </row>
    <row r="531" spans="1:5">
      <c r="A531" t="s">
        <v>5952</v>
      </c>
      <c r="B531" t="s">
        <v>5953</v>
      </c>
      <c r="E531" t="b">
        <v>1</v>
      </c>
    </row>
    <row r="532" spans="1:5">
      <c r="A532" t="s">
        <v>5954</v>
      </c>
      <c r="B532" t="s">
        <v>5955</v>
      </c>
      <c r="E532" t="b">
        <v>1</v>
      </c>
    </row>
    <row r="533" spans="1:5">
      <c r="A533" t="s">
        <v>5957</v>
      </c>
      <c r="B533" t="s">
        <v>5958</v>
      </c>
      <c r="E533" t="b">
        <v>1</v>
      </c>
    </row>
    <row r="534" spans="1:5">
      <c r="A534" t="s">
        <v>6130</v>
      </c>
      <c r="B534" t="s">
        <v>6131</v>
      </c>
      <c r="E534" t="b">
        <v>1</v>
      </c>
    </row>
    <row r="535" spans="1:5">
      <c r="A535" t="s">
        <v>2534</v>
      </c>
      <c r="B535" t="s">
        <v>6234</v>
      </c>
      <c r="E535" t="b">
        <v>1</v>
      </c>
    </row>
    <row r="536" spans="1:5">
      <c r="A536" t="s">
        <v>5746</v>
      </c>
      <c r="B536" t="s">
        <v>5747</v>
      </c>
      <c r="E536" t="b">
        <v>1</v>
      </c>
    </row>
    <row r="537" spans="1:5">
      <c r="A537" t="s">
        <v>5959</v>
      </c>
      <c r="B537" t="s">
        <v>5747</v>
      </c>
      <c r="E537" t="b">
        <v>1</v>
      </c>
    </row>
    <row r="538" spans="1:5">
      <c r="A538" t="s">
        <v>5962</v>
      </c>
      <c r="B538" t="s">
        <v>5747</v>
      </c>
      <c r="E538" t="b">
        <v>1</v>
      </c>
    </row>
    <row r="539" spans="1:5">
      <c r="A539" t="s">
        <v>5965</v>
      </c>
      <c r="B539" t="s">
        <v>5747</v>
      </c>
      <c r="E539" t="b">
        <v>1</v>
      </c>
    </row>
    <row r="540" spans="1:5">
      <c r="A540" t="s">
        <v>5968</v>
      </c>
      <c r="B540" t="s">
        <v>5747</v>
      </c>
      <c r="E540" t="b">
        <v>1</v>
      </c>
    </row>
    <row r="541" spans="1:5">
      <c r="A541" t="s">
        <v>6132</v>
      </c>
      <c r="B541" t="s">
        <v>5747</v>
      </c>
      <c r="E541" t="b">
        <v>1</v>
      </c>
    </row>
    <row r="542" spans="1:5">
      <c r="A542" t="s">
        <v>6232</v>
      </c>
      <c r="B542" t="s">
        <v>5747</v>
      </c>
      <c r="E542" t="b">
        <v>1</v>
      </c>
    </row>
    <row r="543" spans="1:5">
      <c r="A543" t="s">
        <v>5748</v>
      </c>
      <c r="B543" t="s">
        <v>5749</v>
      </c>
      <c r="E543" t="b">
        <v>1</v>
      </c>
    </row>
    <row r="544" spans="1:5">
      <c r="A544" t="s">
        <v>5960</v>
      </c>
      <c r="B544" t="s">
        <v>5961</v>
      </c>
      <c r="E544" t="b">
        <v>1</v>
      </c>
    </row>
    <row r="545" spans="1:5">
      <c r="A545" t="s">
        <v>5963</v>
      </c>
      <c r="B545" t="s">
        <v>5964</v>
      </c>
      <c r="E545" t="b">
        <v>1</v>
      </c>
    </row>
    <row r="546" spans="1:5">
      <c r="A546" t="s">
        <v>5966</v>
      </c>
      <c r="B546" t="s">
        <v>5967</v>
      </c>
      <c r="E546" t="b">
        <v>1</v>
      </c>
    </row>
    <row r="547" spans="1:5">
      <c r="A547" t="s">
        <v>5969</v>
      </c>
      <c r="B547" t="s">
        <v>5970</v>
      </c>
      <c r="E547" t="b">
        <v>1</v>
      </c>
    </row>
    <row r="548" spans="1:5">
      <c r="A548" t="s">
        <v>6133</v>
      </c>
      <c r="B548" t="s">
        <v>6134</v>
      </c>
      <c r="E548" t="b">
        <v>1</v>
      </c>
    </row>
    <row r="549" spans="1:5">
      <c r="A549" t="s">
        <v>4360</v>
      </c>
      <c r="B549" t="s">
        <v>6233</v>
      </c>
      <c r="E549" t="b">
        <v>1</v>
      </c>
    </row>
    <row r="550" spans="1:5">
      <c r="A550" t="s">
        <v>4416</v>
      </c>
      <c r="B550" t="s">
        <v>6196</v>
      </c>
      <c r="E550" t="b">
        <v>1</v>
      </c>
    </row>
    <row r="551" spans="1:5">
      <c r="A551" t="s">
        <v>2768</v>
      </c>
      <c r="B551" t="s">
        <v>5865</v>
      </c>
      <c r="E551" t="b">
        <v>1</v>
      </c>
    </row>
    <row r="552" spans="1:5">
      <c r="A552" t="s">
        <v>1360</v>
      </c>
      <c r="B552" t="s">
        <v>5866</v>
      </c>
      <c r="E552" t="b">
        <v>1</v>
      </c>
    </row>
    <row r="553" spans="1:5">
      <c r="A553" t="s">
        <v>332</v>
      </c>
      <c r="B553" t="s">
        <v>5867</v>
      </c>
      <c r="E553" t="b">
        <v>1</v>
      </c>
    </row>
    <row r="554" spans="1:5">
      <c r="A554" t="s">
        <v>2394</v>
      </c>
      <c r="B554" t="s">
        <v>5864</v>
      </c>
      <c r="E554" t="b">
        <v>1</v>
      </c>
    </row>
    <row r="555" spans="1:5">
      <c r="A555" t="s">
        <v>4988</v>
      </c>
      <c r="B555" t="s">
        <v>5868</v>
      </c>
      <c r="E555" t="b">
        <v>1</v>
      </c>
    </row>
    <row r="556" spans="1:5">
      <c r="A556" t="s">
        <v>4990</v>
      </c>
      <c r="B556" t="s">
        <v>5869</v>
      </c>
      <c r="E556" t="b">
        <v>1</v>
      </c>
    </row>
    <row r="557" spans="1:5">
      <c r="A557" t="s">
        <v>6245</v>
      </c>
      <c r="B557" t="s">
        <v>6246</v>
      </c>
      <c r="E557" t="b">
        <v>1</v>
      </c>
    </row>
    <row r="558" spans="1:5">
      <c r="A558" t="s">
        <v>1284</v>
      </c>
      <c r="B558" t="s">
        <v>5870</v>
      </c>
      <c r="E558" t="b">
        <v>1</v>
      </c>
    </row>
    <row r="559" spans="1:5">
      <c r="A559" t="s">
        <v>4980</v>
      </c>
      <c r="B559" t="s">
        <v>5871</v>
      </c>
      <c r="E559" t="b">
        <v>1</v>
      </c>
    </row>
    <row r="560" spans="1:5">
      <c r="A560" t="s">
        <v>4982</v>
      </c>
      <c r="B560" t="s">
        <v>5872</v>
      </c>
      <c r="E560" t="b">
        <v>1</v>
      </c>
    </row>
    <row r="561" spans="1:5">
      <c r="A561" t="s">
        <v>6197</v>
      </c>
      <c r="B561" t="s">
        <v>6198</v>
      </c>
      <c r="E561" t="b">
        <v>1</v>
      </c>
    </row>
    <row r="562" spans="1:5">
      <c r="A562" t="s">
        <v>1154</v>
      </c>
      <c r="B562" t="s">
        <v>6199</v>
      </c>
      <c r="E562" t="b">
        <v>1</v>
      </c>
    </row>
    <row r="563" spans="1:5">
      <c r="A563" t="s">
        <v>6200</v>
      </c>
      <c r="B563" t="s">
        <v>6201</v>
      </c>
      <c r="E563" t="b">
        <v>1</v>
      </c>
    </row>
    <row r="564" spans="1:5">
      <c r="A564" t="s">
        <v>6202</v>
      </c>
      <c r="B564" t="s">
        <v>6203</v>
      </c>
      <c r="E564" t="b">
        <v>1</v>
      </c>
    </row>
    <row r="565" spans="1:5">
      <c r="A565" t="s">
        <v>6204</v>
      </c>
      <c r="B565" t="s">
        <v>6205</v>
      </c>
      <c r="E565" t="b">
        <v>1</v>
      </c>
    </row>
    <row r="566" spans="1:5">
      <c r="A566" t="s">
        <v>6206</v>
      </c>
      <c r="B566" t="s">
        <v>6207</v>
      </c>
      <c r="E56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BCE98-3E00-4577-9526-51FDD0F322D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5403</v>
      </c>
      <c r="B2" t="s">
        <v>5404</v>
      </c>
      <c r="E2" t="b">
        <v>1</v>
      </c>
    </row>
    <row r="3" spans="1:5">
      <c r="A3" t="s">
        <v>1302</v>
      </c>
      <c r="B3" t="s">
        <v>5396</v>
      </c>
      <c r="E3" t="b">
        <v>1</v>
      </c>
    </row>
    <row r="4" spans="1:5">
      <c r="A4" t="s">
        <v>4984</v>
      </c>
      <c r="B4" t="s">
        <v>5405</v>
      </c>
      <c r="E4" t="b">
        <v>1</v>
      </c>
    </row>
    <row r="5" spans="1:5">
      <c r="A5" t="s">
        <v>544</v>
      </c>
      <c r="B5" t="s">
        <v>5397</v>
      </c>
      <c r="E5" t="b">
        <v>1</v>
      </c>
    </row>
    <row r="6" spans="1:5">
      <c r="A6" t="s">
        <v>4980</v>
      </c>
      <c r="B6" t="s">
        <v>5407</v>
      </c>
      <c r="E6" t="b">
        <v>1</v>
      </c>
    </row>
    <row r="7" spans="1:5">
      <c r="A7" t="s">
        <v>4982</v>
      </c>
      <c r="B7" t="s">
        <v>5408</v>
      </c>
      <c r="E7" t="b">
        <v>1</v>
      </c>
    </row>
    <row r="8" spans="1:5">
      <c r="A8" t="s">
        <v>5399</v>
      </c>
      <c r="B8" t="s">
        <v>5400</v>
      </c>
      <c r="E8" t="b">
        <v>1</v>
      </c>
    </row>
    <row r="9" spans="1:5">
      <c r="A9" t="s">
        <v>5014</v>
      </c>
      <c r="B9" t="s">
        <v>5410</v>
      </c>
      <c r="E9" t="b">
        <v>1</v>
      </c>
    </row>
    <row r="10" spans="1:5">
      <c r="A10" t="s">
        <v>2816</v>
      </c>
      <c r="B10" t="s">
        <v>5398</v>
      </c>
      <c r="E10" t="b">
        <v>1</v>
      </c>
    </row>
    <row r="11" spans="1:5">
      <c r="A11" t="s">
        <v>5401</v>
      </c>
      <c r="B11" t="s">
        <v>5402</v>
      </c>
      <c r="E11" t="b">
        <v>1</v>
      </c>
    </row>
    <row r="12" spans="1:5">
      <c r="A12" t="s">
        <v>1366</v>
      </c>
      <c r="B12" t="s">
        <v>5390</v>
      </c>
      <c r="E12" t="b">
        <v>1</v>
      </c>
    </row>
    <row r="13" spans="1:5">
      <c r="A13" t="s">
        <v>5022</v>
      </c>
      <c r="B13" t="s">
        <v>5406</v>
      </c>
      <c r="E13" t="b">
        <v>1</v>
      </c>
    </row>
    <row r="14" spans="1:5">
      <c r="A14" t="s">
        <v>4990</v>
      </c>
      <c r="B14" t="s">
        <v>5409</v>
      </c>
      <c r="E1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23114-52A6-4069-9D0F-84EEC41BCE51}">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4984</v>
      </c>
      <c r="B2" t="s">
        <v>5393</v>
      </c>
      <c r="E2" t="b">
        <v>1</v>
      </c>
    </row>
    <row r="3" spans="1:5">
      <c r="A3" t="s">
        <v>4982</v>
      </c>
      <c r="B3" t="s">
        <v>5394</v>
      </c>
      <c r="E3" t="b">
        <v>1</v>
      </c>
    </row>
    <row r="4" spans="1:5">
      <c r="A4" t="s">
        <v>4980</v>
      </c>
      <c r="B4" t="s">
        <v>5395</v>
      </c>
      <c r="E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70236-F27B-404E-8E62-A3ECD8284976}">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4986</v>
      </c>
      <c r="B2" t="s">
        <v>5384</v>
      </c>
      <c r="E2" t="b">
        <v>1</v>
      </c>
    </row>
    <row r="3" spans="1:5">
      <c r="A3" t="s">
        <v>5014</v>
      </c>
      <c r="B3" t="s">
        <v>5385</v>
      </c>
      <c r="E3" t="b">
        <v>1</v>
      </c>
    </row>
    <row r="4" spans="1:5">
      <c r="A4" t="s">
        <v>4982</v>
      </c>
      <c r="B4" t="s">
        <v>5386</v>
      </c>
      <c r="E4" t="b">
        <v>1</v>
      </c>
    </row>
    <row r="5" spans="1:5">
      <c r="A5" t="s">
        <v>5016</v>
      </c>
      <c r="B5" t="s">
        <v>5387</v>
      </c>
      <c r="E5" t="b">
        <v>1</v>
      </c>
    </row>
    <row r="6" spans="1:5">
      <c r="A6" t="s">
        <v>4988</v>
      </c>
      <c r="B6" t="s">
        <v>5388</v>
      </c>
      <c r="E6" t="b">
        <v>1</v>
      </c>
    </row>
    <row r="7" spans="1:5">
      <c r="A7" t="s">
        <v>5018</v>
      </c>
      <c r="B7" t="s">
        <v>5392</v>
      </c>
      <c r="E7" t="b">
        <v>1</v>
      </c>
    </row>
    <row r="8" spans="1:5">
      <c r="A8" t="s">
        <v>4980</v>
      </c>
      <c r="B8" t="s">
        <v>5389</v>
      </c>
      <c r="E8" t="b">
        <v>1</v>
      </c>
    </row>
    <row r="9" spans="1:5">
      <c r="A9" t="s">
        <v>4990</v>
      </c>
      <c r="B9" t="s">
        <v>5390</v>
      </c>
      <c r="E9" t="b">
        <v>1</v>
      </c>
    </row>
    <row r="10" spans="1:5">
      <c r="A10" t="s">
        <v>4984</v>
      </c>
      <c r="B10" t="s">
        <v>5391</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5F4C9-4DBC-46D0-BD42-20D4C82B1A81}">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5363</v>
      </c>
      <c r="B2" t="s">
        <v>5364</v>
      </c>
      <c r="E2" t="b">
        <v>1</v>
      </c>
    </row>
    <row r="3" spans="1:5">
      <c r="A3" t="s">
        <v>5365</v>
      </c>
      <c r="B3" t="s">
        <v>5366</v>
      </c>
      <c r="E3" t="b">
        <v>1</v>
      </c>
    </row>
    <row r="4" spans="1:5">
      <c r="A4" t="s">
        <v>5367</v>
      </c>
      <c r="B4" t="s">
        <v>5368</v>
      </c>
      <c r="E4" t="b">
        <v>1</v>
      </c>
    </row>
    <row r="5" spans="1:5">
      <c r="A5" t="s">
        <v>5369</v>
      </c>
      <c r="B5" t="s">
        <v>5370</v>
      </c>
      <c r="E5" t="b">
        <v>1</v>
      </c>
    </row>
    <row r="6" spans="1:5">
      <c r="A6" t="s">
        <v>5371</v>
      </c>
      <c r="B6" t="s">
        <v>5372</v>
      </c>
      <c r="E6" t="b">
        <v>1</v>
      </c>
    </row>
    <row r="7" spans="1:5">
      <c r="A7" t="s">
        <v>5373</v>
      </c>
      <c r="B7" t="s">
        <v>5374</v>
      </c>
      <c r="E7" t="b">
        <v>1</v>
      </c>
    </row>
    <row r="8" spans="1:5">
      <c r="A8" t="s">
        <v>5375</v>
      </c>
      <c r="B8" t="s">
        <v>5376</v>
      </c>
      <c r="E8" t="b">
        <v>1</v>
      </c>
    </row>
    <row r="9" spans="1:5">
      <c r="A9" t="s">
        <v>5377</v>
      </c>
      <c r="B9" t="s">
        <v>5378</v>
      </c>
      <c r="E9" t="b">
        <v>1</v>
      </c>
    </row>
    <row r="10" spans="1:5">
      <c r="A10" t="s">
        <v>5379</v>
      </c>
      <c r="B10" t="s">
        <v>5380</v>
      </c>
      <c r="E10" t="b">
        <v>1</v>
      </c>
    </row>
    <row r="11" spans="1:5">
      <c r="A11" t="s">
        <v>5381</v>
      </c>
      <c r="B11" t="s">
        <v>5144</v>
      </c>
      <c r="E11" t="b">
        <v>1</v>
      </c>
    </row>
    <row r="12" spans="1:5">
      <c r="A12" t="s">
        <v>5382</v>
      </c>
      <c r="B12" t="s">
        <v>5383</v>
      </c>
      <c r="E12"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5BAF4-CA1B-4200-866D-2259E089F71B}">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5031</v>
      </c>
      <c r="B2" t="s">
        <v>5359</v>
      </c>
      <c r="E2" t="b">
        <v>1</v>
      </c>
    </row>
    <row r="3" spans="1:5">
      <c r="A3" t="s">
        <v>4980</v>
      </c>
      <c r="B3" t="s">
        <v>5346</v>
      </c>
      <c r="E3" t="b">
        <v>1</v>
      </c>
    </row>
    <row r="4" spans="1:5">
      <c r="A4" t="s">
        <v>4982</v>
      </c>
      <c r="B4" t="s">
        <v>5347</v>
      </c>
      <c r="E4" t="b">
        <v>1</v>
      </c>
    </row>
    <row r="5" spans="1:5">
      <c r="A5" t="s">
        <v>4984</v>
      </c>
      <c r="B5" t="s">
        <v>5348</v>
      </c>
      <c r="E5" t="b">
        <v>1</v>
      </c>
    </row>
    <row r="6" spans="1:5">
      <c r="A6" t="s">
        <v>5033</v>
      </c>
      <c r="B6" t="s">
        <v>5360</v>
      </c>
      <c r="E6" t="b">
        <v>1</v>
      </c>
    </row>
    <row r="7" spans="1:5">
      <c r="A7" t="s">
        <v>4986</v>
      </c>
      <c r="B7" t="s">
        <v>5349</v>
      </c>
      <c r="E7" t="b">
        <v>1</v>
      </c>
    </row>
    <row r="8" spans="1:5">
      <c r="A8" t="s">
        <v>4988</v>
      </c>
      <c r="B8" t="s">
        <v>5350</v>
      </c>
      <c r="E8" t="b">
        <v>1</v>
      </c>
    </row>
    <row r="9" spans="1:5">
      <c r="A9" t="s">
        <v>5014</v>
      </c>
      <c r="B9" t="s">
        <v>5351</v>
      </c>
      <c r="E9" t="b">
        <v>1</v>
      </c>
    </row>
    <row r="10" spans="1:5">
      <c r="A10" t="s">
        <v>5016</v>
      </c>
      <c r="B10" t="s">
        <v>5352</v>
      </c>
      <c r="E10" t="b">
        <v>1</v>
      </c>
    </row>
    <row r="11" spans="1:5">
      <c r="A11" t="s">
        <v>5043</v>
      </c>
      <c r="B11" t="s">
        <v>5362</v>
      </c>
      <c r="E11" t="b">
        <v>1</v>
      </c>
    </row>
    <row r="12" spans="1:5">
      <c r="A12" t="s">
        <v>5018</v>
      </c>
      <c r="B12" t="s">
        <v>5353</v>
      </c>
      <c r="E12" t="b">
        <v>1</v>
      </c>
    </row>
    <row r="13" spans="1:5">
      <c r="A13" t="s">
        <v>5020</v>
      </c>
      <c r="B13" t="s">
        <v>5354</v>
      </c>
      <c r="E13" t="b">
        <v>1</v>
      </c>
    </row>
    <row r="14" spans="1:5">
      <c r="A14" t="s">
        <v>5039</v>
      </c>
      <c r="B14" t="s">
        <v>5361</v>
      </c>
      <c r="E14" t="b">
        <v>1</v>
      </c>
    </row>
    <row r="15" spans="1:5">
      <c r="A15" t="s">
        <v>5037</v>
      </c>
      <c r="B15" t="s">
        <v>5345</v>
      </c>
      <c r="E15" t="b">
        <v>1</v>
      </c>
    </row>
    <row r="16" spans="1:5">
      <c r="A16" t="s">
        <v>5022</v>
      </c>
      <c r="B16" t="s">
        <v>5355</v>
      </c>
      <c r="E16" t="b">
        <v>1</v>
      </c>
    </row>
    <row r="17" spans="1:5">
      <c r="A17" t="s">
        <v>4993</v>
      </c>
      <c r="B17" t="s">
        <v>5356</v>
      </c>
      <c r="E17" t="b">
        <v>1</v>
      </c>
    </row>
    <row r="18" spans="1:5">
      <c r="A18" t="s">
        <v>5025</v>
      </c>
      <c r="B18" t="s">
        <v>5357</v>
      </c>
      <c r="E18" t="b">
        <v>1</v>
      </c>
    </row>
    <row r="19" spans="1:5">
      <c r="A19" t="s">
        <v>5027</v>
      </c>
      <c r="B19" t="s">
        <v>5358</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83E36-41A6-4458-ACBE-064E88AC1952}">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4984</v>
      </c>
      <c r="B2" t="s">
        <v>5247</v>
      </c>
      <c r="E2" t="b">
        <v>1</v>
      </c>
    </row>
    <row r="3" spans="1:5">
      <c r="A3" t="s">
        <v>5065</v>
      </c>
      <c r="B3" t="s">
        <v>5277</v>
      </c>
      <c r="E3" t="b">
        <v>1</v>
      </c>
    </row>
    <row r="4" spans="1:5">
      <c r="A4" t="s">
        <v>5067</v>
      </c>
      <c r="B4" t="s">
        <v>5278</v>
      </c>
      <c r="E4" t="b">
        <v>1</v>
      </c>
    </row>
    <row r="5" spans="1:5">
      <c r="A5" t="s">
        <v>4986</v>
      </c>
      <c r="B5" t="s">
        <v>5248</v>
      </c>
      <c r="E5" t="b">
        <v>1</v>
      </c>
    </row>
    <row r="6" spans="1:5">
      <c r="A6" t="s">
        <v>5069</v>
      </c>
      <c r="B6" t="s">
        <v>5279</v>
      </c>
      <c r="E6" t="b">
        <v>1</v>
      </c>
    </row>
    <row r="7" spans="1:5">
      <c r="A7" t="s">
        <v>4988</v>
      </c>
      <c r="B7" t="s">
        <v>5249</v>
      </c>
      <c r="E7" t="b">
        <v>1</v>
      </c>
    </row>
    <row r="8" spans="1:5">
      <c r="A8" t="s">
        <v>5071</v>
      </c>
      <c r="B8" t="s">
        <v>5280</v>
      </c>
      <c r="E8" t="b">
        <v>1</v>
      </c>
    </row>
    <row r="9" spans="1:5">
      <c r="A9" t="s">
        <v>5073</v>
      </c>
      <c r="B9" t="s">
        <v>5281</v>
      </c>
      <c r="E9" t="b">
        <v>1</v>
      </c>
    </row>
    <row r="10" spans="1:5">
      <c r="A10" t="s">
        <v>5075</v>
      </c>
      <c r="B10" t="s">
        <v>5282</v>
      </c>
      <c r="E10" t="b">
        <v>1</v>
      </c>
    </row>
    <row r="11" spans="1:5">
      <c r="A11" t="s">
        <v>4990</v>
      </c>
      <c r="B11" t="s">
        <v>5250</v>
      </c>
      <c r="E11" t="b">
        <v>1</v>
      </c>
    </row>
    <row r="12" spans="1:5">
      <c r="A12" t="s">
        <v>2952</v>
      </c>
      <c r="B12" t="s">
        <v>5283</v>
      </c>
      <c r="E12" t="b">
        <v>1</v>
      </c>
    </row>
    <row r="13" spans="1:5">
      <c r="A13" t="s">
        <v>3934</v>
      </c>
      <c r="B13" t="s">
        <v>5284</v>
      </c>
      <c r="E13" t="b">
        <v>1</v>
      </c>
    </row>
    <row r="14" spans="1:5">
      <c r="A14" t="s">
        <v>622</v>
      </c>
      <c r="B14" t="s">
        <v>5285</v>
      </c>
      <c r="E14" t="b">
        <v>1</v>
      </c>
    </row>
    <row r="15" spans="1:5">
      <c r="A15" t="s">
        <v>5014</v>
      </c>
      <c r="B15" t="s">
        <v>5251</v>
      </c>
      <c r="E15" t="b">
        <v>1</v>
      </c>
    </row>
    <row r="16" spans="1:5">
      <c r="A16" t="s">
        <v>4982</v>
      </c>
      <c r="B16" t="s">
        <v>5246</v>
      </c>
      <c r="E16" t="b">
        <v>1</v>
      </c>
    </row>
    <row r="17" spans="1:5">
      <c r="A17" t="s">
        <v>1820</v>
      </c>
      <c r="B17" t="s">
        <v>5286</v>
      </c>
      <c r="E17" t="b">
        <v>1</v>
      </c>
    </row>
    <row r="18" spans="1:5">
      <c r="A18" t="s">
        <v>5016</v>
      </c>
      <c r="B18" t="s">
        <v>5252</v>
      </c>
      <c r="E18" t="b">
        <v>1</v>
      </c>
    </row>
    <row r="19" spans="1:5">
      <c r="A19" t="s">
        <v>5018</v>
      </c>
      <c r="B19" t="s">
        <v>5253</v>
      </c>
      <c r="E19" t="b">
        <v>1</v>
      </c>
    </row>
    <row r="20" spans="1:5">
      <c r="A20" t="s">
        <v>5020</v>
      </c>
      <c r="B20" t="s">
        <v>5254</v>
      </c>
      <c r="E20" t="b">
        <v>1</v>
      </c>
    </row>
    <row r="21" spans="1:5">
      <c r="A21" t="s">
        <v>5022</v>
      </c>
      <c r="B21" t="s">
        <v>5255</v>
      </c>
      <c r="E21" t="b">
        <v>1</v>
      </c>
    </row>
    <row r="22" spans="1:5">
      <c r="A22" t="s">
        <v>5081</v>
      </c>
      <c r="B22" t="s">
        <v>5287</v>
      </c>
      <c r="E22" t="b">
        <v>1</v>
      </c>
    </row>
    <row r="23" spans="1:5">
      <c r="A23" t="s">
        <v>4960</v>
      </c>
      <c r="B23" t="s">
        <v>5288</v>
      </c>
      <c r="E23" t="b">
        <v>1</v>
      </c>
    </row>
    <row r="24" spans="1:5">
      <c r="A24" t="s">
        <v>2508</v>
      </c>
      <c r="B24" t="s">
        <v>5289</v>
      </c>
      <c r="E24" t="b">
        <v>1</v>
      </c>
    </row>
    <row r="25" spans="1:5">
      <c r="A25" t="s">
        <v>3880</v>
      </c>
      <c r="B25" t="s">
        <v>5290</v>
      </c>
      <c r="E25" t="b">
        <v>1</v>
      </c>
    </row>
    <row r="26" spans="1:5">
      <c r="A26" t="s">
        <v>2358</v>
      </c>
      <c r="B26" t="s">
        <v>5291</v>
      </c>
      <c r="E26" t="b">
        <v>1</v>
      </c>
    </row>
    <row r="27" spans="1:5">
      <c r="A27" t="s">
        <v>3818</v>
      </c>
      <c r="B27" t="s">
        <v>5292</v>
      </c>
      <c r="E27" t="b">
        <v>1</v>
      </c>
    </row>
    <row r="28" spans="1:5">
      <c r="A28" t="s">
        <v>294</v>
      </c>
      <c r="B28" t="s">
        <v>5293</v>
      </c>
      <c r="E28" t="b">
        <v>1</v>
      </c>
    </row>
    <row r="29" spans="1:5">
      <c r="A29" t="s">
        <v>4993</v>
      </c>
      <c r="B29" t="s">
        <v>5256</v>
      </c>
      <c r="E29" t="b">
        <v>1</v>
      </c>
    </row>
    <row r="30" spans="1:5">
      <c r="A30" t="s">
        <v>3896</v>
      </c>
      <c r="B30" t="s">
        <v>5294</v>
      </c>
      <c r="E30" t="b">
        <v>1</v>
      </c>
    </row>
    <row r="31" spans="1:5">
      <c r="A31" t="s">
        <v>1284</v>
      </c>
      <c r="B31" t="s">
        <v>5295</v>
      </c>
      <c r="E31" t="b">
        <v>1</v>
      </c>
    </row>
    <row r="32" spans="1:5">
      <c r="A32" t="s">
        <v>2154</v>
      </c>
      <c r="B32" t="s">
        <v>5296</v>
      </c>
      <c r="E32" t="b">
        <v>1</v>
      </c>
    </row>
    <row r="33" spans="1:5">
      <c r="A33" t="s">
        <v>5092</v>
      </c>
      <c r="B33" t="s">
        <v>5297</v>
      </c>
      <c r="E33" t="b">
        <v>1</v>
      </c>
    </row>
    <row r="34" spans="1:5">
      <c r="A34" t="s">
        <v>684</v>
      </c>
      <c r="B34" t="s">
        <v>5298</v>
      </c>
      <c r="E34" t="b">
        <v>1</v>
      </c>
    </row>
    <row r="35" spans="1:5">
      <c r="A35" t="s">
        <v>4902</v>
      </c>
      <c r="B35" t="s">
        <v>5299</v>
      </c>
      <c r="E35" t="b">
        <v>1</v>
      </c>
    </row>
    <row r="36" spans="1:5">
      <c r="A36" t="s">
        <v>2844</v>
      </c>
      <c r="B36" t="s">
        <v>5300</v>
      </c>
      <c r="E36" t="b">
        <v>1</v>
      </c>
    </row>
    <row r="37" spans="1:5">
      <c r="A37" t="s">
        <v>1160</v>
      </c>
      <c r="B37" t="s">
        <v>5301</v>
      </c>
      <c r="E37" t="b">
        <v>1</v>
      </c>
    </row>
    <row r="38" spans="1:5">
      <c r="A38" t="s">
        <v>5097</v>
      </c>
      <c r="B38" t="s">
        <v>5302</v>
      </c>
      <c r="E38" t="b">
        <v>1</v>
      </c>
    </row>
    <row r="39" spans="1:5">
      <c r="A39" t="s">
        <v>5025</v>
      </c>
      <c r="B39" t="s">
        <v>5257</v>
      </c>
      <c r="E39" t="b">
        <v>1</v>
      </c>
    </row>
    <row r="40" spans="1:5">
      <c r="A40" t="s">
        <v>3518</v>
      </c>
      <c r="B40" t="s">
        <v>5303</v>
      </c>
      <c r="E40" t="b">
        <v>1</v>
      </c>
    </row>
    <row r="41" spans="1:5">
      <c r="A41" t="s">
        <v>3390</v>
      </c>
      <c r="B41" t="s">
        <v>5304</v>
      </c>
      <c r="E41" t="b">
        <v>1</v>
      </c>
    </row>
    <row r="42" spans="1:5">
      <c r="A42" t="s">
        <v>5027</v>
      </c>
      <c r="B42" t="s">
        <v>5258</v>
      </c>
      <c r="E42" t="b">
        <v>1</v>
      </c>
    </row>
    <row r="43" spans="1:5">
      <c r="A43" t="s">
        <v>5101</v>
      </c>
      <c r="B43" t="s">
        <v>5305</v>
      </c>
      <c r="E43" t="b">
        <v>1</v>
      </c>
    </row>
    <row r="44" spans="1:5">
      <c r="A44" t="s">
        <v>2384</v>
      </c>
      <c r="B44" t="s">
        <v>5306</v>
      </c>
      <c r="E44" t="b">
        <v>1</v>
      </c>
    </row>
    <row r="45" spans="1:5">
      <c r="A45" t="s">
        <v>3794</v>
      </c>
      <c r="B45" t="s">
        <v>5307</v>
      </c>
      <c r="E45" t="b">
        <v>1</v>
      </c>
    </row>
    <row r="46" spans="1:5">
      <c r="A46" t="s">
        <v>950</v>
      </c>
      <c r="B46" t="s">
        <v>5308</v>
      </c>
      <c r="E46" t="b">
        <v>1</v>
      </c>
    </row>
    <row r="47" spans="1:5">
      <c r="A47" t="s">
        <v>5029</v>
      </c>
      <c r="B47" t="s">
        <v>5259</v>
      </c>
      <c r="E47" t="b">
        <v>1</v>
      </c>
    </row>
    <row r="48" spans="1:5">
      <c r="A48" t="s">
        <v>5031</v>
      </c>
      <c r="B48" t="s">
        <v>5260</v>
      </c>
      <c r="E48" t="b">
        <v>1</v>
      </c>
    </row>
    <row r="49" spans="1:5">
      <c r="A49" t="s">
        <v>5033</v>
      </c>
      <c r="B49" t="s">
        <v>5261</v>
      </c>
      <c r="E49" t="b">
        <v>1</v>
      </c>
    </row>
    <row r="50" spans="1:5">
      <c r="A50" t="s">
        <v>1192</v>
      </c>
      <c r="B50" t="s">
        <v>5309</v>
      </c>
      <c r="E50" t="b">
        <v>1</v>
      </c>
    </row>
    <row r="51" spans="1:5">
      <c r="A51" t="s">
        <v>5035</v>
      </c>
      <c r="B51" t="s">
        <v>5262</v>
      </c>
      <c r="E51" t="b">
        <v>1</v>
      </c>
    </row>
    <row r="52" spans="1:5">
      <c r="A52" t="s">
        <v>2588</v>
      </c>
      <c r="B52" t="s">
        <v>5310</v>
      </c>
      <c r="E52" t="b">
        <v>1</v>
      </c>
    </row>
    <row r="53" spans="1:5">
      <c r="A53" t="s">
        <v>5037</v>
      </c>
      <c r="B53" t="s">
        <v>5263</v>
      </c>
      <c r="E53" t="b">
        <v>1</v>
      </c>
    </row>
    <row r="54" spans="1:5">
      <c r="A54" t="s">
        <v>5039</v>
      </c>
      <c r="B54" t="s">
        <v>5264</v>
      </c>
      <c r="E54" t="b">
        <v>1</v>
      </c>
    </row>
    <row r="55" spans="1:5">
      <c r="A55" t="s">
        <v>2088</v>
      </c>
      <c r="B55" t="s">
        <v>5311</v>
      </c>
      <c r="E55" t="b">
        <v>1</v>
      </c>
    </row>
    <row r="56" spans="1:5">
      <c r="A56" t="s">
        <v>1552</v>
      </c>
      <c r="B56" t="s">
        <v>5312</v>
      </c>
      <c r="E56" t="b">
        <v>1</v>
      </c>
    </row>
    <row r="57" spans="1:5">
      <c r="A57" t="s">
        <v>1848</v>
      </c>
      <c r="B57" t="s">
        <v>5313</v>
      </c>
      <c r="E57" t="b">
        <v>1</v>
      </c>
    </row>
    <row r="58" spans="1:5">
      <c r="A58" t="s">
        <v>5041</v>
      </c>
      <c r="B58" t="s">
        <v>5265</v>
      </c>
      <c r="E58" t="b">
        <v>1</v>
      </c>
    </row>
    <row r="59" spans="1:5">
      <c r="A59" t="s">
        <v>544</v>
      </c>
      <c r="B59" t="s">
        <v>5345</v>
      </c>
      <c r="E59" t="b">
        <v>1</v>
      </c>
    </row>
    <row r="60" spans="1:5">
      <c r="A60" t="s">
        <v>3586</v>
      </c>
      <c r="B60" t="s">
        <v>5314</v>
      </c>
      <c r="E60" t="b">
        <v>1</v>
      </c>
    </row>
    <row r="61" spans="1:5">
      <c r="A61" t="s">
        <v>3488</v>
      </c>
      <c r="B61" t="s">
        <v>5315</v>
      </c>
      <c r="E61" t="b">
        <v>1</v>
      </c>
    </row>
    <row r="62" spans="1:5">
      <c r="A62" t="s">
        <v>514</v>
      </c>
      <c r="B62" t="s">
        <v>5316</v>
      </c>
      <c r="E62" t="b">
        <v>1</v>
      </c>
    </row>
    <row r="63" spans="1:5">
      <c r="A63" t="s">
        <v>480</v>
      </c>
      <c r="B63" t="s">
        <v>5317</v>
      </c>
      <c r="E63" t="b">
        <v>1</v>
      </c>
    </row>
    <row r="64" spans="1:5">
      <c r="A64" t="s">
        <v>5043</v>
      </c>
      <c r="B64" t="s">
        <v>5266</v>
      </c>
      <c r="E64" t="b">
        <v>1</v>
      </c>
    </row>
    <row r="65" spans="1:5">
      <c r="A65" t="s">
        <v>2716</v>
      </c>
      <c r="B65" t="s">
        <v>5318</v>
      </c>
      <c r="E65" t="b">
        <v>1</v>
      </c>
    </row>
    <row r="66" spans="1:5">
      <c r="A66" t="s">
        <v>4896</v>
      </c>
      <c r="B66" t="s">
        <v>5319</v>
      </c>
      <c r="E66" t="b">
        <v>1</v>
      </c>
    </row>
    <row r="67" spans="1:5">
      <c r="A67" t="s">
        <v>1770</v>
      </c>
      <c r="B67" t="s">
        <v>5320</v>
      </c>
      <c r="E67" t="b">
        <v>1</v>
      </c>
    </row>
    <row r="68" spans="1:5">
      <c r="A68" t="s">
        <v>1766</v>
      </c>
      <c r="B68" t="s">
        <v>5321</v>
      </c>
      <c r="E68" t="b">
        <v>1</v>
      </c>
    </row>
    <row r="69" spans="1:5">
      <c r="A69" t="s">
        <v>3422</v>
      </c>
      <c r="B69" t="s">
        <v>5322</v>
      </c>
      <c r="E69" t="b">
        <v>1</v>
      </c>
    </row>
    <row r="70" spans="1:5">
      <c r="A70" t="s">
        <v>5049</v>
      </c>
      <c r="B70" t="s">
        <v>5269</v>
      </c>
      <c r="E70" t="b">
        <v>1</v>
      </c>
    </row>
    <row r="71" spans="1:5">
      <c r="A71" t="s">
        <v>5119</v>
      </c>
      <c r="B71" t="s">
        <v>5323</v>
      </c>
      <c r="E71" t="b">
        <v>1</v>
      </c>
    </row>
    <row r="72" spans="1:5">
      <c r="A72" t="s">
        <v>310</v>
      </c>
      <c r="B72" t="s">
        <v>5324</v>
      </c>
      <c r="E72" t="b">
        <v>1</v>
      </c>
    </row>
    <row r="73" spans="1:5">
      <c r="A73" t="s">
        <v>2012</v>
      </c>
      <c r="B73" t="s">
        <v>5325</v>
      </c>
      <c r="E73" t="b">
        <v>1</v>
      </c>
    </row>
    <row r="74" spans="1:5">
      <c r="A74" t="s">
        <v>3510</v>
      </c>
      <c r="B74" t="s">
        <v>5326</v>
      </c>
      <c r="E74" t="b">
        <v>1</v>
      </c>
    </row>
    <row r="75" spans="1:5">
      <c r="A75" t="s">
        <v>2930</v>
      </c>
      <c r="B75" t="s">
        <v>5327</v>
      </c>
      <c r="E75" t="b">
        <v>1</v>
      </c>
    </row>
    <row r="76" spans="1:5">
      <c r="A76" t="s">
        <v>2712</v>
      </c>
      <c r="B76" t="s">
        <v>5328</v>
      </c>
      <c r="E76" t="b">
        <v>1</v>
      </c>
    </row>
    <row r="77" spans="1:5">
      <c r="A77" t="s">
        <v>5045</v>
      </c>
      <c r="B77" t="s">
        <v>5267</v>
      </c>
      <c r="E77" t="b">
        <v>1</v>
      </c>
    </row>
    <row r="78" spans="1:5">
      <c r="A78" t="s">
        <v>5047</v>
      </c>
      <c r="B78" t="s">
        <v>5268</v>
      </c>
      <c r="E78" t="b">
        <v>1</v>
      </c>
    </row>
    <row r="79" spans="1:5">
      <c r="A79" t="s">
        <v>4366</v>
      </c>
      <c r="B79" t="s">
        <v>5329</v>
      </c>
      <c r="E79" t="b">
        <v>1</v>
      </c>
    </row>
    <row r="80" spans="1:5">
      <c r="A80" t="s">
        <v>5051</v>
      </c>
      <c r="B80" t="s">
        <v>5270</v>
      </c>
      <c r="E80" t="b">
        <v>1</v>
      </c>
    </row>
    <row r="81" spans="1:5">
      <c r="A81" t="s">
        <v>5053</v>
      </c>
      <c r="B81" t="s">
        <v>5271</v>
      </c>
      <c r="E81" t="b">
        <v>1</v>
      </c>
    </row>
    <row r="82" spans="1:5">
      <c r="A82" t="s">
        <v>3426</v>
      </c>
      <c r="B82" t="s">
        <v>5330</v>
      </c>
      <c r="E82" t="b">
        <v>1</v>
      </c>
    </row>
    <row r="83" spans="1:5">
      <c r="A83" t="s">
        <v>5055</v>
      </c>
      <c r="B83" t="s">
        <v>5272</v>
      </c>
      <c r="E83" t="b">
        <v>1</v>
      </c>
    </row>
    <row r="84" spans="1:5">
      <c r="A84" t="s">
        <v>1348</v>
      </c>
      <c r="B84" t="s">
        <v>5331</v>
      </c>
      <c r="E84" t="b">
        <v>1</v>
      </c>
    </row>
    <row r="85" spans="1:5">
      <c r="A85" t="s">
        <v>3424</v>
      </c>
      <c r="B85" t="s">
        <v>5332</v>
      </c>
      <c r="E85" t="b">
        <v>1</v>
      </c>
    </row>
    <row r="86" spans="1:5">
      <c r="A86" t="s">
        <v>4702</v>
      </c>
      <c r="B86" t="s">
        <v>5333</v>
      </c>
      <c r="E86" t="b">
        <v>1</v>
      </c>
    </row>
    <row r="87" spans="1:5">
      <c r="A87" t="s">
        <v>4666</v>
      </c>
      <c r="B87" t="s">
        <v>5334</v>
      </c>
      <c r="E87" t="b">
        <v>1</v>
      </c>
    </row>
    <row r="88" spans="1:5">
      <c r="A88" t="s">
        <v>5057</v>
      </c>
      <c r="B88" t="s">
        <v>5273</v>
      </c>
      <c r="E88" t="b">
        <v>1</v>
      </c>
    </row>
    <row r="89" spans="1:5">
      <c r="A89" t="s">
        <v>4490</v>
      </c>
      <c r="B89" t="s">
        <v>5335</v>
      </c>
      <c r="E89" t="b">
        <v>1</v>
      </c>
    </row>
    <row r="90" spans="1:5">
      <c r="A90" t="s">
        <v>5336</v>
      </c>
      <c r="B90" t="s">
        <v>5337</v>
      </c>
      <c r="E90" t="b">
        <v>1</v>
      </c>
    </row>
    <row r="91" spans="1:5">
      <c r="A91" t="s">
        <v>212</v>
      </c>
      <c r="B91" t="s">
        <v>5338</v>
      </c>
      <c r="E91" t="b">
        <v>1</v>
      </c>
    </row>
    <row r="92" spans="1:5">
      <c r="A92" t="s">
        <v>4980</v>
      </c>
      <c r="B92" t="s">
        <v>5245</v>
      </c>
      <c r="E92" t="b">
        <v>1</v>
      </c>
    </row>
    <row r="93" spans="1:5">
      <c r="A93" t="s">
        <v>5059</v>
      </c>
      <c r="B93" t="s">
        <v>5274</v>
      </c>
      <c r="E93" t="b">
        <v>1</v>
      </c>
    </row>
    <row r="94" spans="1:5">
      <c r="A94" t="s">
        <v>2076</v>
      </c>
      <c r="B94" t="s">
        <v>5339</v>
      </c>
      <c r="E94" t="b">
        <v>1</v>
      </c>
    </row>
    <row r="95" spans="1:5">
      <c r="A95" t="s">
        <v>5061</v>
      </c>
      <c r="B95" t="s">
        <v>5275</v>
      </c>
      <c r="E95" t="b">
        <v>1</v>
      </c>
    </row>
    <row r="96" spans="1:5">
      <c r="A96" t="s">
        <v>764</v>
      </c>
      <c r="B96" t="s">
        <v>5340</v>
      </c>
      <c r="E96" t="b">
        <v>1</v>
      </c>
    </row>
    <row r="97" spans="1:5">
      <c r="A97" t="s">
        <v>3434</v>
      </c>
      <c r="B97" t="s">
        <v>5341</v>
      </c>
      <c r="E97" t="b">
        <v>1</v>
      </c>
    </row>
    <row r="98" spans="1:5">
      <c r="A98" t="s">
        <v>5063</v>
      </c>
      <c r="B98" t="s">
        <v>5276</v>
      </c>
      <c r="E98" t="b">
        <v>1</v>
      </c>
    </row>
    <row r="99" spans="1:5">
      <c r="A99" t="s">
        <v>1624</v>
      </c>
      <c r="B99" t="s">
        <v>5342</v>
      </c>
      <c r="E99" t="b">
        <v>1</v>
      </c>
    </row>
    <row r="100" spans="1:5">
      <c r="A100" t="s">
        <v>1302</v>
      </c>
      <c r="B100" t="s">
        <v>5343</v>
      </c>
      <c r="E100" t="b">
        <v>1</v>
      </c>
    </row>
    <row r="101" spans="1:5">
      <c r="A101" t="s">
        <v>1366</v>
      </c>
      <c r="B101" t="s">
        <v>5344</v>
      </c>
      <c r="E101"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D4F92-B947-43CC-A580-01AFCB891D51}">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5031</v>
      </c>
      <c r="B2" t="s">
        <v>5183</v>
      </c>
      <c r="E2" t="b">
        <v>1</v>
      </c>
    </row>
    <row r="3" spans="1:5">
      <c r="A3" t="s">
        <v>3818</v>
      </c>
      <c r="B3" t="s">
        <v>5215</v>
      </c>
      <c r="E3" t="b">
        <v>1</v>
      </c>
    </row>
    <row r="4" spans="1:5">
      <c r="A4" t="s">
        <v>5071</v>
      </c>
      <c r="B4" t="s">
        <v>5203</v>
      </c>
      <c r="E4" t="b">
        <v>1</v>
      </c>
    </row>
    <row r="5" spans="1:5">
      <c r="A5" t="s">
        <v>5045</v>
      </c>
      <c r="B5" t="s">
        <v>5190</v>
      </c>
      <c r="E5" t="b">
        <v>1</v>
      </c>
    </row>
    <row r="6" spans="1:5">
      <c r="A6" t="s">
        <v>2952</v>
      </c>
      <c r="B6" t="s">
        <v>5206</v>
      </c>
      <c r="E6" t="b">
        <v>1</v>
      </c>
    </row>
    <row r="7" spans="1:5">
      <c r="A7" t="s">
        <v>4902</v>
      </c>
      <c r="B7" t="s">
        <v>5222</v>
      </c>
      <c r="E7" t="b">
        <v>1</v>
      </c>
    </row>
    <row r="8" spans="1:5">
      <c r="A8" t="s">
        <v>5067</v>
      </c>
      <c r="B8" t="s">
        <v>5201</v>
      </c>
      <c r="E8" t="b">
        <v>1</v>
      </c>
    </row>
    <row r="9" spans="1:5">
      <c r="A9" t="s">
        <v>4986</v>
      </c>
      <c r="B9" t="s">
        <v>5168</v>
      </c>
      <c r="E9" t="b">
        <v>1</v>
      </c>
    </row>
    <row r="10" spans="1:5">
      <c r="A10" t="s">
        <v>5039</v>
      </c>
      <c r="B10" t="s">
        <v>5187</v>
      </c>
      <c r="E10" t="b">
        <v>1</v>
      </c>
    </row>
    <row r="11" spans="1:5">
      <c r="A11" t="s">
        <v>5073</v>
      </c>
      <c r="B11" t="s">
        <v>5204</v>
      </c>
      <c r="E11" t="b">
        <v>1</v>
      </c>
    </row>
    <row r="12" spans="1:5">
      <c r="A12" t="s">
        <v>5055</v>
      </c>
      <c r="B12" t="s">
        <v>5195</v>
      </c>
      <c r="E12" t="b">
        <v>1</v>
      </c>
    </row>
    <row r="13" spans="1:5">
      <c r="A13" t="s">
        <v>5047</v>
      </c>
      <c r="B13" t="s">
        <v>5191</v>
      </c>
      <c r="E13" t="b">
        <v>1</v>
      </c>
    </row>
    <row r="14" spans="1:5">
      <c r="A14" t="s">
        <v>3934</v>
      </c>
      <c r="B14" t="s">
        <v>5207</v>
      </c>
      <c r="E14" t="b">
        <v>1</v>
      </c>
    </row>
    <row r="15" spans="1:5">
      <c r="A15" t="s">
        <v>2088</v>
      </c>
      <c r="B15" t="s">
        <v>5234</v>
      </c>
      <c r="E15" t="b">
        <v>1</v>
      </c>
    </row>
    <row r="16" spans="1:5">
      <c r="A16" t="s">
        <v>1766</v>
      </c>
      <c r="B16" t="s">
        <v>5244</v>
      </c>
      <c r="E16" t="b">
        <v>1</v>
      </c>
    </row>
    <row r="17" spans="1:5">
      <c r="A17" t="s">
        <v>4984</v>
      </c>
      <c r="B17" t="s">
        <v>5169</v>
      </c>
      <c r="E17" t="b">
        <v>1</v>
      </c>
    </row>
    <row r="18" spans="1:5">
      <c r="A18" t="s">
        <v>5022</v>
      </c>
      <c r="B18" t="s">
        <v>5170</v>
      </c>
      <c r="E18" t="b">
        <v>1</v>
      </c>
    </row>
    <row r="19" spans="1:5">
      <c r="A19" t="s">
        <v>5051</v>
      </c>
      <c r="B19" t="s">
        <v>5193</v>
      </c>
      <c r="E19" t="b">
        <v>1</v>
      </c>
    </row>
    <row r="20" spans="1:5">
      <c r="A20" t="s">
        <v>5043</v>
      </c>
      <c r="B20" t="s">
        <v>5189</v>
      </c>
      <c r="E20" t="b">
        <v>1</v>
      </c>
    </row>
    <row r="21" spans="1:5">
      <c r="A21" t="s">
        <v>5041</v>
      </c>
      <c r="B21" t="s">
        <v>5188</v>
      </c>
      <c r="E21" t="b">
        <v>1</v>
      </c>
    </row>
    <row r="22" spans="1:5">
      <c r="A22" t="s">
        <v>3896</v>
      </c>
      <c r="B22" t="s">
        <v>5217</v>
      </c>
      <c r="E22" t="b">
        <v>1</v>
      </c>
    </row>
    <row r="23" spans="1:5">
      <c r="A23" t="s">
        <v>5016</v>
      </c>
      <c r="B23" t="s">
        <v>5171</v>
      </c>
      <c r="E23" t="b">
        <v>1</v>
      </c>
    </row>
    <row r="24" spans="1:5">
      <c r="A24" t="s">
        <v>4960</v>
      </c>
      <c r="B24" t="s">
        <v>5211</v>
      </c>
      <c r="E24" t="b">
        <v>1</v>
      </c>
    </row>
    <row r="25" spans="1:5">
      <c r="A25" t="s">
        <v>1192</v>
      </c>
      <c r="B25" t="s">
        <v>5232</v>
      </c>
      <c r="E25" t="b">
        <v>1</v>
      </c>
    </row>
    <row r="26" spans="1:5">
      <c r="A26" t="s">
        <v>514</v>
      </c>
      <c r="B26" t="s">
        <v>5239</v>
      </c>
      <c r="E26" t="b">
        <v>1</v>
      </c>
    </row>
    <row r="27" spans="1:5">
      <c r="A27" t="s">
        <v>480</v>
      </c>
      <c r="B27" t="s">
        <v>5240</v>
      </c>
      <c r="E27" t="b">
        <v>1</v>
      </c>
    </row>
    <row r="28" spans="1:5">
      <c r="A28" t="s">
        <v>2716</v>
      </c>
      <c r="B28" t="s">
        <v>5241</v>
      </c>
      <c r="E28" t="b">
        <v>1</v>
      </c>
    </row>
    <row r="29" spans="1:5">
      <c r="A29" t="s">
        <v>2844</v>
      </c>
      <c r="B29" t="s">
        <v>5223</v>
      </c>
      <c r="E29" t="b">
        <v>1</v>
      </c>
    </row>
    <row r="30" spans="1:5">
      <c r="A30" t="s">
        <v>1160</v>
      </c>
      <c r="B30" t="s">
        <v>5224</v>
      </c>
      <c r="E30" t="b">
        <v>1</v>
      </c>
    </row>
    <row r="31" spans="1:5">
      <c r="A31" t="s">
        <v>3518</v>
      </c>
      <c r="B31" t="s">
        <v>5226</v>
      </c>
      <c r="E31" t="b">
        <v>1</v>
      </c>
    </row>
    <row r="32" spans="1:5">
      <c r="A32" t="s">
        <v>2384</v>
      </c>
      <c r="B32" t="s">
        <v>5229</v>
      </c>
      <c r="E32" t="b">
        <v>1</v>
      </c>
    </row>
    <row r="33" spans="1:5">
      <c r="A33" t="s">
        <v>5033</v>
      </c>
      <c r="B33" t="s">
        <v>5184</v>
      </c>
      <c r="E33" t="b">
        <v>1</v>
      </c>
    </row>
    <row r="34" spans="1:5">
      <c r="A34" t="s">
        <v>5053</v>
      </c>
      <c r="B34" t="s">
        <v>5194</v>
      </c>
      <c r="E34" t="b">
        <v>1</v>
      </c>
    </row>
    <row r="35" spans="1:5">
      <c r="A35" t="s">
        <v>2358</v>
      </c>
      <c r="B35" t="s">
        <v>5214</v>
      </c>
      <c r="E35" t="b">
        <v>1</v>
      </c>
    </row>
    <row r="36" spans="1:5">
      <c r="A36" t="s">
        <v>3880</v>
      </c>
      <c r="B36" t="s">
        <v>5213</v>
      </c>
      <c r="E36" t="b">
        <v>1</v>
      </c>
    </row>
    <row r="37" spans="1:5">
      <c r="A37" t="s">
        <v>5097</v>
      </c>
      <c r="B37" t="s">
        <v>5225</v>
      </c>
      <c r="E37" t="b">
        <v>1</v>
      </c>
    </row>
    <row r="38" spans="1:5">
      <c r="A38" t="s">
        <v>1552</v>
      </c>
      <c r="B38" t="s">
        <v>5235</v>
      </c>
      <c r="E38" t="b">
        <v>1</v>
      </c>
    </row>
    <row r="39" spans="1:5">
      <c r="A39" t="s">
        <v>2588</v>
      </c>
      <c r="B39" t="s">
        <v>5233</v>
      </c>
      <c r="E39" t="b">
        <v>1</v>
      </c>
    </row>
    <row r="40" spans="1:5">
      <c r="A40" t="s">
        <v>950</v>
      </c>
      <c r="B40" t="s">
        <v>5231</v>
      </c>
      <c r="E40" t="b">
        <v>1</v>
      </c>
    </row>
    <row r="41" spans="1:5">
      <c r="A41" t="s">
        <v>3488</v>
      </c>
      <c r="B41" t="s">
        <v>5238</v>
      </c>
      <c r="E41" t="b">
        <v>1</v>
      </c>
    </row>
    <row r="42" spans="1:5">
      <c r="A42" t="s">
        <v>5049</v>
      </c>
      <c r="B42" t="s">
        <v>5192</v>
      </c>
      <c r="E42" t="b">
        <v>1</v>
      </c>
    </row>
    <row r="43" spans="1:5">
      <c r="A43" t="s">
        <v>5063</v>
      </c>
      <c r="B43" t="s">
        <v>5199</v>
      </c>
      <c r="E43" t="b">
        <v>1</v>
      </c>
    </row>
    <row r="44" spans="1:5">
      <c r="A44" t="s">
        <v>622</v>
      </c>
      <c r="B44" t="s">
        <v>5208</v>
      </c>
      <c r="E44" t="b">
        <v>1</v>
      </c>
    </row>
    <row r="45" spans="1:5">
      <c r="A45" t="s">
        <v>5061</v>
      </c>
      <c r="B45" t="s">
        <v>5198</v>
      </c>
      <c r="E45" t="b">
        <v>1</v>
      </c>
    </row>
    <row r="46" spans="1:5">
      <c r="A46" t="s">
        <v>5059</v>
      </c>
      <c r="B46" t="s">
        <v>5197</v>
      </c>
      <c r="E46" t="b">
        <v>1</v>
      </c>
    </row>
    <row r="47" spans="1:5">
      <c r="A47" t="s">
        <v>5065</v>
      </c>
      <c r="B47" t="s">
        <v>5200</v>
      </c>
      <c r="E47" t="b">
        <v>1</v>
      </c>
    </row>
    <row r="48" spans="1:5">
      <c r="A48" t="s">
        <v>1820</v>
      </c>
      <c r="B48" t="s">
        <v>5209</v>
      </c>
      <c r="E48" t="b">
        <v>1</v>
      </c>
    </row>
    <row r="49" spans="1:5">
      <c r="A49" t="s">
        <v>5081</v>
      </c>
      <c r="B49" t="s">
        <v>5210</v>
      </c>
      <c r="E49" t="b">
        <v>1</v>
      </c>
    </row>
    <row r="50" spans="1:5">
      <c r="A50" t="s">
        <v>5057</v>
      </c>
      <c r="B50" t="s">
        <v>5196</v>
      </c>
      <c r="E50" t="b">
        <v>1</v>
      </c>
    </row>
    <row r="51" spans="1:5">
      <c r="A51" t="s">
        <v>1848</v>
      </c>
      <c r="B51" t="s">
        <v>5236</v>
      </c>
      <c r="E51" t="b">
        <v>1</v>
      </c>
    </row>
    <row r="52" spans="1:5">
      <c r="A52" t="s">
        <v>5027</v>
      </c>
      <c r="B52" t="s">
        <v>5181</v>
      </c>
      <c r="E52" t="b">
        <v>1</v>
      </c>
    </row>
    <row r="53" spans="1:5">
      <c r="A53" t="s">
        <v>2508</v>
      </c>
      <c r="B53" t="s">
        <v>5212</v>
      </c>
      <c r="E53" t="b">
        <v>1</v>
      </c>
    </row>
    <row r="54" spans="1:5">
      <c r="A54" t="s">
        <v>294</v>
      </c>
      <c r="B54" t="s">
        <v>5216</v>
      </c>
      <c r="E54" t="b">
        <v>1</v>
      </c>
    </row>
    <row r="55" spans="1:5">
      <c r="A55" t="s">
        <v>5018</v>
      </c>
      <c r="B55" t="s">
        <v>5172</v>
      </c>
      <c r="E55" t="b">
        <v>1</v>
      </c>
    </row>
    <row r="56" spans="1:5">
      <c r="A56" t="s">
        <v>4896</v>
      </c>
      <c r="B56" t="s">
        <v>5242</v>
      </c>
      <c r="E56" t="b">
        <v>1</v>
      </c>
    </row>
    <row r="57" spans="1:5">
      <c r="A57" t="s">
        <v>5035</v>
      </c>
      <c r="B57" t="s">
        <v>5185</v>
      </c>
      <c r="E57" t="b">
        <v>1</v>
      </c>
    </row>
    <row r="58" spans="1:5">
      <c r="A58" t="s">
        <v>1284</v>
      </c>
      <c r="B58" t="s">
        <v>5218</v>
      </c>
      <c r="E58" t="b">
        <v>1</v>
      </c>
    </row>
    <row r="59" spans="1:5">
      <c r="A59" t="s">
        <v>5092</v>
      </c>
      <c r="B59" t="s">
        <v>5220</v>
      </c>
      <c r="E59" t="b">
        <v>1</v>
      </c>
    </row>
    <row r="60" spans="1:5">
      <c r="A60" t="s">
        <v>2154</v>
      </c>
      <c r="B60" t="s">
        <v>5219</v>
      </c>
      <c r="E60" t="b">
        <v>1</v>
      </c>
    </row>
    <row r="61" spans="1:5">
      <c r="A61" t="s">
        <v>5020</v>
      </c>
      <c r="B61" t="s">
        <v>5173</v>
      </c>
      <c r="E61" t="b">
        <v>1</v>
      </c>
    </row>
    <row r="62" spans="1:5">
      <c r="A62" t="s">
        <v>4980</v>
      </c>
      <c r="B62" t="s">
        <v>5174</v>
      </c>
      <c r="E62" t="b">
        <v>1</v>
      </c>
    </row>
    <row r="63" spans="1:5">
      <c r="A63" t="s">
        <v>5014</v>
      </c>
      <c r="B63" t="s">
        <v>5175</v>
      </c>
      <c r="E63" t="b">
        <v>1</v>
      </c>
    </row>
    <row r="64" spans="1:5">
      <c r="A64" t="s">
        <v>4990</v>
      </c>
      <c r="B64" t="s">
        <v>5176</v>
      </c>
      <c r="E64" t="b">
        <v>1</v>
      </c>
    </row>
    <row r="65" spans="1:5">
      <c r="A65" t="s">
        <v>1770</v>
      </c>
      <c r="B65" t="s">
        <v>5243</v>
      </c>
      <c r="E65" t="b">
        <v>1</v>
      </c>
    </row>
    <row r="66" spans="1:5">
      <c r="A66" t="s">
        <v>5069</v>
      </c>
      <c r="B66" t="s">
        <v>5202</v>
      </c>
      <c r="E66" t="b">
        <v>1</v>
      </c>
    </row>
    <row r="67" spans="1:5">
      <c r="A67" t="s">
        <v>5037</v>
      </c>
      <c r="B67" t="s">
        <v>5186</v>
      </c>
      <c r="E67" t="b">
        <v>1</v>
      </c>
    </row>
    <row r="68" spans="1:5">
      <c r="A68" t="s">
        <v>3794</v>
      </c>
      <c r="B68" t="s">
        <v>5230</v>
      </c>
      <c r="E68" t="b">
        <v>1</v>
      </c>
    </row>
    <row r="69" spans="1:5">
      <c r="A69" t="s">
        <v>3390</v>
      </c>
      <c r="B69" t="s">
        <v>5227</v>
      </c>
      <c r="E69" t="b">
        <v>1</v>
      </c>
    </row>
    <row r="70" spans="1:5">
      <c r="A70" t="s">
        <v>5101</v>
      </c>
      <c r="B70" t="s">
        <v>5228</v>
      </c>
      <c r="E70" t="b">
        <v>1</v>
      </c>
    </row>
    <row r="71" spans="1:5">
      <c r="A71" t="s">
        <v>5075</v>
      </c>
      <c r="B71" t="s">
        <v>5205</v>
      </c>
      <c r="E71" t="b">
        <v>1</v>
      </c>
    </row>
    <row r="72" spans="1:5">
      <c r="A72" t="s">
        <v>3586</v>
      </c>
      <c r="B72" t="s">
        <v>5237</v>
      </c>
      <c r="E72" t="b">
        <v>1</v>
      </c>
    </row>
    <row r="73" spans="1:5">
      <c r="A73" t="s">
        <v>5029</v>
      </c>
      <c r="B73" t="s">
        <v>5182</v>
      </c>
      <c r="E73" t="b">
        <v>1</v>
      </c>
    </row>
    <row r="74" spans="1:5">
      <c r="A74" t="s">
        <v>4982</v>
      </c>
      <c r="B74" t="s">
        <v>5177</v>
      </c>
      <c r="E74" t="b">
        <v>1</v>
      </c>
    </row>
    <row r="75" spans="1:5">
      <c r="A75" t="s">
        <v>4988</v>
      </c>
      <c r="B75" t="s">
        <v>5178</v>
      </c>
      <c r="E75" t="b">
        <v>1</v>
      </c>
    </row>
    <row r="76" spans="1:5">
      <c r="A76" t="s">
        <v>5025</v>
      </c>
      <c r="B76" t="s">
        <v>5179</v>
      </c>
      <c r="E76" t="b">
        <v>1</v>
      </c>
    </row>
    <row r="77" spans="1:5">
      <c r="A77" t="s">
        <v>4993</v>
      </c>
      <c r="B77" t="s">
        <v>5180</v>
      </c>
      <c r="E77" t="b">
        <v>1</v>
      </c>
    </row>
    <row r="78" spans="1:5">
      <c r="A78" t="s">
        <v>684</v>
      </c>
      <c r="B78" t="s">
        <v>5221</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497A-00EA-4B6E-A860-A22F59EBBAD2}">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4980</v>
      </c>
      <c r="B2" t="s">
        <v>5155</v>
      </c>
      <c r="E2" t="b">
        <v>1</v>
      </c>
    </row>
    <row r="3" spans="1:5">
      <c r="A3" t="s">
        <v>4982</v>
      </c>
      <c r="B3" t="s">
        <v>5156</v>
      </c>
      <c r="E3" t="b">
        <v>1</v>
      </c>
    </row>
    <row r="4" spans="1:5">
      <c r="A4" t="s">
        <v>4984</v>
      </c>
      <c r="B4" t="s">
        <v>5157</v>
      </c>
      <c r="E4" t="b">
        <v>1</v>
      </c>
    </row>
    <row r="5" spans="1:5">
      <c r="A5" t="s">
        <v>4986</v>
      </c>
      <c r="B5" t="s">
        <v>5158</v>
      </c>
      <c r="E5" t="b">
        <v>1</v>
      </c>
    </row>
    <row r="6" spans="1:5">
      <c r="A6" t="s">
        <v>4988</v>
      </c>
      <c r="B6" t="s">
        <v>5159</v>
      </c>
      <c r="E6" t="b">
        <v>1</v>
      </c>
    </row>
    <row r="7" spans="1:5">
      <c r="A7" t="s">
        <v>4990</v>
      </c>
      <c r="B7" t="s">
        <v>5160</v>
      </c>
      <c r="E7" t="b">
        <v>1</v>
      </c>
    </row>
    <row r="8" spans="1:5">
      <c r="A8" t="s">
        <v>5014</v>
      </c>
      <c r="B8" t="s">
        <v>5161</v>
      </c>
      <c r="E8" t="b">
        <v>1</v>
      </c>
    </row>
    <row r="9" spans="1:5">
      <c r="A9" t="s">
        <v>5016</v>
      </c>
      <c r="B9" t="s">
        <v>5162</v>
      </c>
      <c r="E9" t="b">
        <v>1</v>
      </c>
    </row>
    <row r="10" spans="1:5">
      <c r="A10" t="s">
        <v>5018</v>
      </c>
      <c r="B10" t="s">
        <v>5163</v>
      </c>
      <c r="E10" t="b">
        <v>1</v>
      </c>
    </row>
    <row r="11" spans="1:5">
      <c r="A11" t="s">
        <v>5020</v>
      </c>
      <c r="B11" t="s">
        <v>5164</v>
      </c>
      <c r="E11" t="b">
        <v>1</v>
      </c>
    </row>
    <row r="12" spans="1:5">
      <c r="A12" t="s">
        <v>5022</v>
      </c>
      <c r="B12" t="s">
        <v>5165</v>
      </c>
      <c r="E12" t="b">
        <v>1</v>
      </c>
    </row>
    <row r="13" spans="1:5">
      <c r="A13" t="s">
        <v>4993</v>
      </c>
      <c r="B13" t="s">
        <v>5166</v>
      </c>
      <c r="E13" t="b">
        <v>1</v>
      </c>
    </row>
    <row r="14" spans="1:5">
      <c r="A14" t="s">
        <v>5027</v>
      </c>
      <c r="B14" t="s">
        <v>5167</v>
      </c>
      <c r="E1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BB203-82C4-42C8-81B5-187EA79B54D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5153</v>
      </c>
      <c r="B2" t="s">
        <v>5154</v>
      </c>
      <c r="E2" t="b">
        <v>1</v>
      </c>
    </row>
    <row r="3" spans="1:5">
      <c r="A3" t="s">
        <v>4982</v>
      </c>
      <c r="B3" t="s">
        <v>5020</v>
      </c>
      <c r="E3" t="b">
        <v>1</v>
      </c>
    </row>
    <row r="4" spans="1:5">
      <c r="A4" t="s">
        <v>4984</v>
      </c>
      <c r="B4" t="s">
        <v>5027</v>
      </c>
      <c r="E4" t="b">
        <v>1</v>
      </c>
    </row>
    <row r="5" spans="1:5">
      <c r="A5" t="s">
        <v>4986</v>
      </c>
      <c r="B5" t="s">
        <v>5039</v>
      </c>
      <c r="E5" t="b">
        <v>1</v>
      </c>
    </row>
    <row r="6" spans="1:5">
      <c r="A6" t="s">
        <v>4988</v>
      </c>
      <c r="B6" t="s">
        <v>5055</v>
      </c>
      <c r="E6" t="b">
        <v>1</v>
      </c>
    </row>
    <row r="7" spans="1:5">
      <c r="A7" t="s">
        <v>4980</v>
      </c>
      <c r="B7" t="s">
        <v>5014</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21200-3F10-4E35-B21B-C354E6FC56C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5151</v>
      </c>
      <c r="B2" t="s">
        <v>5152</v>
      </c>
      <c r="E2" t="b">
        <v>1</v>
      </c>
    </row>
    <row r="3" spans="1:5">
      <c r="A3" t="s">
        <v>5149</v>
      </c>
      <c r="B3" t="s">
        <v>5150</v>
      </c>
      <c r="E3" t="b">
        <v>1</v>
      </c>
    </row>
    <row r="4" spans="1:5">
      <c r="A4" t="s">
        <v>5145</v>
      </c>
      <c r="B4" t="s">
        <v>5146</v>
      </c>
      <c r="E4" t="b">
        <v>1</v>
      </c>
    </row>
    <row r="5" spans="1:5">
      <c r="A5" t="s">
        <v>5147</v>
      </c>
      <c r="B5" t="s">
        <v>5148</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8599-A679-41FA-A864-31CA8F4D768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4980</v>
      </c>
      <c r="B2" t="s">
        <v>4982</v>
      </c>
      <c r="E2" t="b">
        <v>1</v>
      </c>
    </row>
    <row r="3" spans="1:5">
      <c r="A3" t="s">
        <v>4982</v>
      </c>
      <c r="B3" t="s">
        <v>4984</v>
      </c>
      <c r="E3" t="b">
        <v>1</v>
      </c>
    </row>
    <row r="4" spans="1:5">
      <c r="A4" t="s">
        <v>4984</v>
      </c>
      <c r="B4" t="s">
        <v>4986</v>
      </c>
      <c r="E4" t="b">
        <v>1</v>
      </c>
    </row>
    <row r="5" spans="1:5">
      <c r="A5" t="s">
        <v>4986</v>
      </c>
      <c r="B5" t="s">
        <v>4988</v>
      </c>
      <c r="E5" t="b">
        <v>1</v>
      </c>
    </row>
    <row r="6" spans="1:5">
      <c r="A6" t="s">
        <v>4988</v>
      </c>
      <c r="B6" t="s">
        <v>4990</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00ED-E706-4C00-BBA2-2970A613B752}">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4993</v>
      </c>
      <c r="B2" t="s">
        <v>4994</v>
      </c>
      <c r="C2" t="s">
        <v>4984</v>
      </c>
      <c r="D2" t="s">
        <v>5125</v>
      </c>
      <c r="E2" t="b">
        <v>1</v>
      </c>
    </row>
    <row r="3" spans="1:5">
      <c r="A3" t="s">
        <v>5025</v>
      </c>
      <c r="B3" t="s">
        <v>5126</v>
      </c>
      <c r="C3" t="s">
        <v>4984</v>
      </c>
      <c r="D3" t="s">
        <v>5125</v>
      </c>
      <c r="E3" t="b">
        <v>1</v>
      </c>
    </row>
    <row r="4" spans="1:5">
      <c r="A4" t="s">
        <v>5029</v>
      </c>
      <c r="B4" t="s">
        <v>5127</v>
      </c>
      <c r="C4" t="s">
        <v>4984</v>
      </c>
      <c r="D4" t="s">
        <v>5125</v>
      </c>
      <c r="E4" t="b">
        <v>1</v>
      </c>
    </row>
    <row r="5" spans="1:5">
      <c r="A5" t="s">
        <v>5031</v>
      </c>
      <c r="B5" t="s">
        <v>5128</v>
      </c>
      <c r="C5" t="s">
        <v>4986</v>
      </c>
      <c r="D5" t="s">
        <v>5128</v>
      </c>
      <c r="E5" t="b">
        <v>1</v>
      </c>
    </row>
    <row r="6" spans="1:5">
      <c r="A6" t="s">
        <v>4980</v>
      </c>
      <c r="B6" t="s">
        <v>4997</v>
      </c>
      <c r="C6" t="s">
        <v>4980</v>
      </c>
      <c r="D6" t="s">
        <v>4997</v>
      </c>
      <c r="E6" t="b">
        <v>1</v>
      </c>
    </row>
    <row r="7" spans="1:5">
      <c r="A7" t="s">
        <v>4982</v>
      </c>
      <c r="B7" t="s">
        <v>5129</v>
      </c>
      <c r="C7" t="s">
        <v>4980</v>
      </c>
      <c r="D7" t="s">
        <v>4997</v>
      </c>
      <c r="E7" t="b">
        <v>1</v>
      </c>
    </row>
    <row r="8" spans="1:5">
      <c r="A8" t="s">
        <v>4986</v>
      </c>
      <c r="B8" t="s">
        <v>5130</v>
      </c>
      <c r="C8" t="s">
        <v>4980</v>
      </c>
      <c r="D8" t="s">
        <v>4997</v>
      </c>
      <c r="E8" t="b">
        <v>1</v>
      </c>
    </row>
    <row r="9" spans="1:5">
      <c r="A9" t="s">
        <v>4984</v>
      </c>
      <c r="B9" t="s">
        <v>5131</v>
      </c>
      <c r="C9" t="s">
        <v>4980</v>
      </c>
      <c r="D9" t="s">
        <v>4997</v>
      </c>
      <c r="E9" t="b">
        <v>1</v>
      </c>
    </row>
    <row r="10" spans="1:5">
      <c r="A10" t="s">
        <v>5014</v>
      </c>
      <c r="B10" t="s">
        <v>5134</v>
      </c>
      <c r="C10" t="s">
        <v>4982</v>
      </c>
      <c r="D10" t="s">
        <v>5135</v>
      </c>
      <c r="E10" t="b">
        <v>1</v>
      </c>
    </row>
    <row r="11" spans="1:5">
      <c r="A11" t="s">
        <v>4990</v>
      </c>
      <c r="B11" t="s">
        <v>5136</v>
      </c>
      <c r="C11" t="s">
        <v>4982</v>
      </c>
      <c r="D11" t="s">
        <v>5135</v>
      </c>
      <c r="E11" t="b">
        <v>1</v>
      </c>
    </row>
    <row r="12" spans="1:5">
      <c r="A12" t="s">
        <v>5016</v>
      </c>
      <c r="B12" t="s">
        <v>5137</v>
      </c>
      <c r="C12" t="s">
        <v>4982</v>
      </c>
      <c r="D12" t="s">
        <v>5135</v>
      </c>
      <c r="E12" t="b">
        <v>1</v>
      </c>
    </row>
    <row r="13" spans="1:5">
      <c r="A13" t="s">
        <v>4988</v>
      </c>
      <c r="B13" t="s">
        <v>5138</v>
      </c>
      <c r="C13" t="s">
        <v>4982</v>
      </c>
      <c r="D13" t="s">
        <v>5135</v>
      </c>
      <c r="E13" t="b">
        <v>1</v>
      </c>
    </row>
    <row r="14" spans="1:5">
      <c r="A14" t="s">
        <v>5018</v>
      </c>
      <c r="B14" t="s">
        <v>5139</v>
      </c>
      <c r="C14" t="s">
        <v>4982</v>
      </c>
      <c r="D14" t="s">
        <v>5135</v>
      </c>
      <c r="E14" t="b">
        <v>1</v>
      </c>
    </row>
    <row r="15" spans="1:5">
      <c r="A15" t="s">
        <v>5020</v>
      </c>
      <c r="B15" t="s">
        <v>5140</v>
      </c>
      <c r="C15" t="s">
        <v>4982</v>
      </c>
      <c r="D15" t="s">
        <v>5135</v>
      </c>
      <c r="E15" t="b">
        <v>1</v>
      </c>
    </row>
    <row r="16" spans="1:5">
      <c r="A16" t="s">
        <v>5035</v>
      </c>
      <c r="B16" t="s">
        <v>5141</v>
      </c>
      <c r="C16" t="s">
        <v>4988</v>
      </c>
      <c r="D16" t="s">
        <v>5141</v>
      </c>
      <c r="E16" t="b">
        <v>1</v>
      </c>
    </row>
    <row r="17" spans="1:5">
      <c r="A17" t="s">
        <v>5037</v>
      </c>
      <c r="B17" t="s">
        <v>5142</v>
      </c>
      <c r="C17" t="s">
        <v>4990</v>
      </c>
      <c r="D17" t="s">
        <v>5142</v>
      </c>
      <c r="E17" t="b">
        <v>1</v>
      </c>
    </row>
    <row r="18" spans="1:5">
      <c r="A18" t="s">
        <v>5027</v>
      </c>
      <c r="B18" t="s">
        <v>5143</v>
      </c>
      <c r="C18" t="s">
        <v>5016</v>
      </c>
      <c r="D18" t="s">
        <v>5144</v>
      </c>
      <c r="E18" t="b">
        <v>1</v>
      </c>
    </row>
    <row r="19" spans="1:5">
      <c r="A19" t="s">
        <v>5039</v>
      </c>
      <c r="B19" t="s">
        <v>5132</v>
      </c>
      <c r="C19" t="s">
        <v>5014</v>
      </c>
      <c r="D19" t="s">
        <v>5133</v>
      </c>
      <c r="E19"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15CA6-20FD-45E4-9DF1-4AE8EE35B099}">
  <dimension ref="A1:E82"/>
  <sheetViews>
    <sheetView workbookViewId="0">
      <selection activeCell="A2" sqref="A2:E8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4980</v>
      </c>
      <c r="B2" t="s">
        <v>5008</v>
      </c>
      <c r="E2" t="b">
        <v>1</v>
      </c>
    </row>
    <row r="3" spans="1:5">
      <c r="A3" t="s">
        <v>4982</v>
      </c>
      <c r="B3" t="s">
        <v>5009</v>
      </c>
      <c r="E3" t="b">
        <v>1</v>
      </c>
    </row>
    <row r="4" spans="1:5">
      <c r="A4" t="s">
        <v>4984</v>
      </c>
      <c r="B4" t="s">
        <v>5010</v>
      </c>
      <c r="E4" t="b">
        <v>1</v>
      </c>
    </row>
    <row r="5" spans="1:5">
      <c r="A5" t="s">
        <v>4986</v>
      </c>
      <c r="B5" t="s">
        <v>5011</v>
      </c>
      <c r="E5" t="b">
        <v>1</v>
      </c>
    </row>
    <row r="6" spans="1:5">
      <c r="A6" t="s">
        <v>4988</v>
      </c>
      <c r="B6" t="s">
        <v>5012</v>
      </c>
      <c r="E6" t="b">
        <v>1</v>
      </c>
    </row>
    <row r="7" spans="1:5">
      <c r="A7" t="s">
        <v>4990</v>
      </c>
      <c r="B7" t="s">
        <v>5013</v>
      </c>
      <c r="E7" t="b">
        <v>1</v>
      </c>
    </row>
    <row r="8" spans="1:5">
      <c r="A8" t="s">
        <v>5014</v>
      </c>
      <c r="B8" t="s">
        <v>5015</v>
      </c>
      <c r="E8" t="b">
        <v>1</v>
      </c>
    </row>
    <row r="9" spans="1:5">
      <c r="A9" t="s">
        <v>5016</v>
      </c>
      <c r="B9" t="s">
        <v>5017</v>
      </c>
      <c r="E9" t="b">
        <v>1</v>
      </c>
    </row>
    <row r="10" spans="1:5">
      <c r="A10" t="s">
        <v>5018</v>
      </c>
      <c r="B10" t="s">
        <v>5019</v>
      </c>
      <c r="E10" t="b">
        <v>1</v>
      </c>
    </row>
    <row r="11" spans="1:5">
      <c r="A11" t="s">
        <v>5020</v>
      </c>
      <c r="B11" t="s">
        <v>5021</v>
      </c>
      <c r="E11" t="b">
        <v>1</v>
      </c>
    </row>
    <row r="12" spans="1:5">
      <c r="A12" t="s">
        <v>4993</v>
      </c>
      <c r="B12" t="s">
        <v>5024</v>
      </c>
      <c r="E12" t="b">
        <v>1</v>
      </c>
    </row>
    <row r="13" spans="1:5">
      <c r="A13" t="s">
        <v>5022</v>
      </c>
      <c r="B13" t="s">
        <v>5023</v>
      </c>
      <c r="E13" t="b">
        <v>1</v>
      </c>
    </row>
    <row r="14" spans="1:5">
      <c r="A14" t="s">
        <v>5025</v>
      </c>
      <c r="B14" t="s">
        <v>5026</v>
      </c>
      <c r="E14" t="b">
        <v>1</v>
      </c>
    </row>
    <row r="15" spans="1:5">
      <c r="A15" t="s">
        <v>5027</v>
      </c>
      <c r="B15" t="s">
        <v>5028</v>
      </c>
      <c r="E15" t="b">
        <v>1</v>
      </c>
    </row>
    <row r="16" spans="1:5">
      <c r="A16" t="s">
        <v>5029</v>
      </c>
      <c r="B16" t="s">
        <v>5030</v>
      </c>
      <c r="E16" t="b">
        <v>1</v>
      </c>
    </row>
    <row r="17" spans="1:5">
      <c r="A17" t="s">
        <v>212</v>
      </c>
      <c r="B17" t="s">
        <v>5124</v>
      </c>
      <c r="E17" t="b">
        <v>1</v>
      </c>
    </row>
    <row r="18" spans="1:5">
      <c r="A18" t="s">
        <v>5031</v>
      </c>
      <c r="B18" t="s">
        <v>5032</v>
      </c>
      <c r="E18" t="b">
        <v>1</v>
      </c>
    </row>
    <row r="19" spans="1:5">
      <c r="A19" t="s">
        <v>5033</v>
      </c>
      <c r="B19" t="s">
        <v>5034</v>
      </c>
      <c r="E19" t="b">
        <v>1</v>
      </c>
    </row>
    <row r="20" spans="1:5">
      <c r="A20" t="s">
        <v>5035</v>
      </c>
      <c r="B20" t="s">
        <v>5036</v>
      </c>
      <c r="E20" t="b">
        <v>1</v>
      </c>
    </row>
    <row r="21" spans="1:5">
      <c r="A21" t="s">
        <v>5037</v>
      </c>
      <c r="B21" t="s">
        <v>5038</v>
      </c>
      <c r="E21" t="b">
        <v>1</v>
      </c>
    </row>
    <row r="22" spans="1:5">
      <c r="A22" t="s">
        <v>5039</v>
      </c>
      <c r="B22" t="s">
        <v>5040</v>
      </c>
      <c r="E22" t="b">
        <v>1</v>
      </c>
    </row>
    <row r="23" spans="1:5">
      <c r="A23" t="s">
        <v>5041</v>
      </c>
      <c r="B23" t="s">
        <v>5042</v>
      </c>
      <c r="E23" t="b">
        <v>1</v>
      </c>
    </row>
    <row r="24" spans="1:5">
      <c r="A24" t="s">
        <v>5043</v>
      </c>
      <c r="B24" t="s">
        <v>5044</v>
      </c>
      <c r="E24" t="b">
        <v>1</v>
      </c>
    </row>
    <row r="25" spans="1:5">
      <c r="A25" t="s">
        <v>5045</v>
      </c>
      <c r="B25" t="s">
        <v>5046</v>
      </c>
      <c r="E25" t="b">
        <v>1</v>
      </c>
    </row>
    <row r="26" spans="1:5">
      <c r="A26" t="s">
        <v>5047</v>
      </c>
      <c r="B26" t="s">
        <v>5048</v>
      </c>
      <c r="E26" t="b">
        <v>1</v>
      </c>
    </row>
    <row r="27" spans="1:5">
      <c r="A27" t="s">
        <v>5049</v>
      </c>
      <c r="B27" t="s">
        <v>5050</v>
      </c>
      <c r="E27" t="b">
        <v>1</v>
      </c>
    </row>
    <row r="28" spans="1:5">
      <c r="A28" t="s">
        <v>5051</v>
      </c>
      <c r="B28" t="s">
        <v>5052</v>
      </c>
      <c r="E28" t="b">
        <v>1</v>
      </c>
    </row>
    <row r="29" spans="1:5">
      <c r="A29" t="s">
        <v>5053</v>
      </c>
      <c r="B29" t="s">
        <v>5054</v>
      </c>
      <c r="E29" t="b">
        <v>1</v>
      </c>
    </row>
    <row r="30" spans="1:5">
      <c r="A30" t="s">
        <v>5055</v>
      </c>
      <c r="B30" t="s">
        <v>5056</v>
      </c>
      <c r="E30" t="b">
        <v>1</v>
      </c>
    </row>
    <row r="31" spans="1:5">
      <c r="A31" t="s">
        <v>5057</v>
      </c>
      <c r="B31" t="s">
        <v>5058</v>
      </c>
      <c r="E31" t="b">
        <v>1</v>
      </c>
    </row>
    <row r="32" spans="1:5">
      <c r="A32" t="s">
        <v>5059</v>
      </c>
      <c r="B32" t="s">
        <v>5060</v>
      </c>
      <c r="E32" t="b">
        <v>1</v>
      </c>
    </row>
    <row r="33" spans="1:5">
      <c r="A33" t="s">
        <v>5061</v>
      </c>
      <c r="B33" t="s">
        <v>5062</v>
      </c>
      <c r="E33" t="b">
        <v>1</v>
      </c>
    </row>
    <row r="34" spans="1:5">
      <c r="A34" t="s">
        <v>5063</v>
      </c>
      <c r="B34" t="s">
        <v>5064</v>
      </c>
      <c r="E34" t="b">
        <v>1</v>
      </c>
    </row>
    <row r="35" spans="1:5">
      <c r="A35" t="s">
        <v>5067</v>
      </c>
      <c r="B35" t="s">
        <v>5068</v>
      </c>
      <c r="E35" t="b">
        <v>1</v>
      </c>
    </row>
    <row r="36" spans="1:5">
      <c r="A36" t="s">
        <v>5069</v>
      </c>
      <c r="B36" t="s">
        <v>5070</v>
      </c>
      <c r="E36" t="b">
        <v>1</v>
      </c>
    </row>
    <row r="37" spans="1:5">
      <c r="A37" t="s">
        <v>5071</v>
      </c>
      <c r="B37" t="s">
        <v>5072</v>
      </c>
      <c r="E37" t="b">
        <v>1</v>
      </c>
    </row>
    <row r="38" spans="1:5">
      <c r="A38" t="s">
        <v>1766</v>
      </c>
      <c r="B38" t="s">
        <v>5117</v>
      </c>
      <c r="E38" t="b">
        <v>1</v>
      </c>
    </row>
    <row r="39" spans="1:5">
      <c r="A39" t="s">
        <v>5073</v>
      </c>
      <c r="B39" t="s">
        <v>5074</v>
      </c>
      <c r="E39" t="b">
        <v>1</v>
      </c>
    </row>
    <row r="40" spans="1:5">
      <c r="A40" t="s">
        <v>5075</v>
      </c>
      <c r="B40" t="s">
        <v>5076</v>
      </c>
      <c r="E40" t="b">
        <v>1</v>
      </c>
    </row>
    <row r="41" spans="1:5">
      <c r="A41" t="s">
        <v>2952</v>
      </c>
      <c r="B41" t="s">
        <v>5077</v>
      </c>
      <c r="E41" t="b">
        <v>1</v>
      </c>
    </row>
    <row r="42" spans="1:5">
      <c r="A42" t="s">
        <v>3934</v>
      </c>
      <c r="B42" t="s">
        <v>5078</v>
      </c>
      <c r="E42" t="b">
        <v>1</v>
      </c>
    </row>
    <row r="43" spans="1:5">
      <c r="A43" t="s">
        <v>622</v>
      </c>
      <c r="B43" t="s">
        <v>5079</v>
      </c>
      <c r="E43" t="b">
        <v>1</v>
      </c>
    </row>
    <row r="44" spans="1:5">
      <c r="A44" t="s">
        <v>1820</v>
      </c>
      <c r="B44" t="s">
        <v>5080</v>
      </c>
      <c r="E44" t="b">
        <v>1</v>
      </c>
    </row>
    <row r="45" spans="1:5">
      <c r="A45" t="s">
        <v>5081</v>
      </c>
      <c r="B45" t="s">
        <v>5082</v>
      </c>
      <c r="E45" t="b">
        <v>1</v>
      </c>
    </row>
    <row r="46" spans="1:5">
      <c r="A46" t="s">
        <v>4960</v>
      </c>
      <c r="B46" t="s">
        <v>5083</v>
      </c>
      <c r="E46" t="b">
        <v>1</v>
      </c>
    </row>
    <row r="47" spans="1:5">
      <c r="A47" t="s">
        <v>3818</v>
      </c>
      <c r="B47" t="s">
        <v>5087</v>
      </c>
      <c r="E47" t="b">
        <v>1</v>
      </c>
    </row>
    <row r="48" spans="1:5">
      <c r="A48" t="s">
        <v>294</v>
      </c>
      <c r="B48" t="s">
        <v>5088</v>
      </c>
      <c r="E48" t="b">
        <v>1</v>
      </c>
    </row>
    <row r="49" spans="1:5">
      <c r="A49" t="s">
        <v>3896</v>
      </c>
      <c r="B49" t="s">
        <v>5089</v>
      </c>
      <c r="E49" t="b">
        <v>1</v>
      </c>
    </row>
    <row r="50" spans="1:5">
      <c r="A50" t="s">
        <v>1284</v>
      </c>
      <c r="B50" t="s">
        <v>5090</v>
      </c>
      <c r="E50" t="b">
        <v>1</v>
      </c>
    </row>
    <row r="51" spans="1:5">
      <c r="A51" t="s">
        <v>2508</v>
      </c>
      <c r="B51" t="s">
        <v>5084</v>
      </c>
      <c r="E51" t="b">
        <v>1</v>
      </c>
    </row>
    <row r="52" spans="1:5">
      <c r="A52" t="s">
        <v>3880</v>
      </c>
      <c r="B52" t="s">
        <v>5085</v>
      </c>
      <c r="E52" t="b">
        <v>1</v>
      </c>
    </row>
    <row r="53" spans="1:5">
      <c r="A53" t="s">
        <v>2358</v>
      </c>
      <c r="B53" t="s">
        <v>5086</v>
      </c>
      <c r="E53" t="b">
        <v>1</v>
      </c>
    </row>
    <row r="54" spans="1:5">
      <c r="A54" t="s">
        <v>2154</v>
      </c>
      <c r="B54" t="s">
        <v>5091</v>
      </c>
      <c r="E54" t="b">
        <v>1</v>
      </c>
    </row>
    <row r="55" spans="1:5">
      <c r="A55" t="s">
        <v>5092</v>
      </c>
      <c r="B55" t="s">
        <v>5093</v>
      </c>
      <c r="E55" t="b">
        <v>1</v>
      </c>
    </row>
    <row r="56" spans="1:5">
      <c r="A56" t="s">
        <v>3422</v>
      </c>
      <c r="B56" t="s">
        <v>5118</v>
      </c>
      <c r="E56" t="b">
        <v>1</v>
      </c>
    </row>
    <row r="57" spans="1:5">
      <c r="A57" t="s">
        <v>4902</v>
      </c>
      <c r="B57" t="s">
        <v>5094</v>
      </c>
      <c r="E57" t="b">
        <v>1</v>
      </c>
    </row>
    <row r="58" spans="1:5">
      <c r="A58" t="s">
        <v>2844</v>
      </c>
      <c r="B58" t="s">
        <v>5095</v>
      </c>
      <c r="E58" t="b">
        <v>1</v>
      </c>
    </row>
    <row r="59" spans="1:5">
      <c r="A59" t="s">
        <v>1160</v>
      </c>
      <c r="B59" t="s">
        <v>5096</v>
      </c>
      <c r="E59" t="b">
        <v>1</v>
      </c>
    </row>
    <row r="60" spans="1:5">
      <c r="A60" t="s">
        <v>5097</v>
      </c>
      <c r="B60" t="s">
        <v>5098</v>
      </c>
      <c r="E60" t="b">
        <v>1</v>
      </c>
    </row>
    <row r="61" spans="1:5">
      <c r="A61" t="s">
        <v>5119</v>
      </c>
      <c r="B61" t="s">
        <v>5120</v>
      </c>
      <c r="E61" t="b">
        <v>1</v>
      </c>
    </row>
    <row r="62" spans="1:5">
      <c r="A62" t="s">
        <v>310</v>
      </c>
      <c r="B62" t="s">
        <v>5121</v>
      </c>
      <c r="E62" t="b">
        <v>1</v>
      </c>
    </row>
    <row r="63" spans="1:5">
      <c r="A63" t="s">
        <v>2012</v>
      </c>
      <c r="B63" t="s">
        <v>5122</v>
      </c>
      <c r="E63" t="b">
        <v>1</v>
      </c>
    </row>
    <row r="64" spans="1:5">
      <c r="A64" t="s">
        <v>3510</v>
      </c>
      <c r="B64" t="s">
        <v>5123</v>
      </c>
      <c r="E64" t="b">
        <v>1</v>
      </c>
    </row>
    <row r="65" spans="1:5">
      <c r="A65" t="s">
        <v>3518</v>
      </c>
      <c r="B65" t="s">
        <v>5099</v>
      </c>
      <c r="E65" t="b">
        <v>1</v>
      </c>
    </row>
    <row r="66" spans="1:5">
      <c r="A66" t="s">
        <v>3390</v>
      </c>
      <c r="B66" t="s">
        <v>5100</v>
      </c>
      <c r="E66" t="b">
        <v>1</v>
      </c>
    </row>
    <row r="67" spans="1:5">
      <c r="A67" t="s">
        <v>5101</v>
      </c>
      <c r="B67" t="s">
        <v>5102</v>
      </c>
      <c r="E67" t="b">
        <v>1</v>
      </c>
    </row>
    <row r="68" spans="1:5">
      <c r="A68" t="s">
        <v>2384</v>
      </c>
      <c r="B68" t="s">
        <v>5103</v>
      </c>
      <c r="E68" t="b">
        <v>1</v>
      </c>
    </row>
    <row r="69" spans="1:5">
      <c r="A69" t="s">
        <v>3794</v>
      </c>
      <c r="B69" t="s">
        <v>5104</v>
      </c>
      <c r="E69" t="b">
        <v>1</v>
      </c>
    </row>
    <row r="70" spans="1:5">
      <c r="A70" t="s">
        <v>950</v>
      </c>
      <c r="B70" t="s">
        <v>5105</v>
      </c>
      <c r="E70" t="b">
        <v>1</v>
      </c>
    </row>
    <row r="71" spans="1:5">
      <c r="A71" t="s">
        <v>1192</v>
      </c>
      <c r="B71" t="s">
        <v>5106</v>
      </c>
      <c r="E71" t="b">
        <v>1</v>
      </c>
    </row>
    <row r="72" spans="1:5">
      <c r="A72" t="s">
        <v>2588</v>
      </c>
      <c r="B72" t="s">
        <v>5107</v>
      </c>
      <c r="E72" t="b">
        <v>1</v>
      </c>
    </row>
    <row r="73" spans="1:5">
      <c r="A73" t="s">
        <v>2088</v>
      </c>
      <c r="B73" t="s">
        <v>5108</v>
      </c>
      <c r="E73" t="b">
        <v>1</v>
      </c>
    </row>
    <row r="74" spans="1:5">
      <c r="A74" t="s">
        <v>1552</v>
      </c>
      <c r="B74" t="s">
        <v>5109</v>
      </c>
      <c r="E74" t="b">
        <v>1</v>
      </c>
    </row>
    <row r="75" spans="1:5">
      <c r="A75" t="s">
        <v>1848</v>
      </c>
      <c r="B75" t="s">
        <v>5110</v>
      </c>
      <c r="E75" t="b">
        <v>1</v>
      </c>
    </row>
    <row r="76" spans="1:5">
      <c r="A76" t="s">
        <v>3586</v>
      </c>
      <c r="B76" t="s">
        <v>5111</v>
      </c>
      <c r="E76" t="b">
        <v>1</v>
      </c>
    </row>
    <row r="77" spans="1:5">
      <c r="A77" t="s">
        <v>3488</v>
      </c>
      <c r="B77" t="s">
        <v>5112</v>
      </c>
      <c r="E77" t="b">
        <v>1</v>
      </c>
    </row>
    <row r="78" spans="1:5">
      <c r="A78" t="s">
        <v>514</v>
      </c>
      <c r="B78" t="s">
        <v>5113</v>
      </c>
      <c r="E78" t="b">
        <v>1</v>
      </c>
    </row>
    <row r="79" spans="1:5">
      <c r="A79" t="s">
        <v>480</v>
      </c>
      <c r="B79" t="s">
        <v>5114</v>
      </c>
      <c r="E79" t="b">
        <v>1</v>
      </c>
    </row>
    <row r="80" spans="1:5">
      <c r="A80" t="s">
        <v>5065</v>
      </c>
      <c r="B80" t="s">
        <v>5066</v>
      </c>
      <c r="E80" t="b">
        <v>1</v>
      </c>
    </row>
    <row r="81" spans="1:5">
      <c r="A81" t="s">
        <v>2716</v>
      </c>
      <c r="B81" t="s">
        <v>5115</v>
      </c>
      <c r="E81" t="b">
        <v>1</v>
      </c>
    </row>
    <row r="82" spans="1:5">
      <c r="A82" t="s">
        <v>4896</v>
      </c>
      <c r="B82" t="s">
        <v>5116</v>
      </c>
      <c r="E82"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378E2-6215-45BF-993E-7AE8F4ADA37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4986</v>
      </c>
      <c r="B2" t="s">
        <v>5007</v>
      </c>
      <c r="E2" t="b">
        <v>1</v>
      </c>
    </row>
    <row r="3" spans="1:5">
      <c r="A3" t="s">
        <v>4980</v>
      </c>
      <c r="B3" t="s">
        <v>5004</v>
      </c>
      <c r="E3" t="b">
        <v>1</v>
      </c>
    </row>
    <row r="4" spans="1:5">
      <c r="A4" t="s">
        <v>4982</v>
      </c>
      <c r="B4" t="s">
        <v>5005</v>
      </c>
      <c r="E4" t="b">
        <v>1</v>
      </c>
    </row>
    <row r="5" spans="1:5">
      <c r="A5" t="s">
        <v>4984</v>
      </c>
      <c r="B5" t="s">
        <v>5006</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D225D-B7D6-4FEA-8BA1-8EDDA021A7A4}">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4980</v>
      </c>
      <c r="B2" t="s">
        <v>5000</v>
      </c>
      <c r="E2" t="b">
        <v>1</v>
      </c>
    </row>
    <row r="3" spans="1:5">
      <c r="A3" t="s">
        <v>4982</v>
      </c>
      <c r="B3" t="s">
        <v>5001</v>
      </c>
      <c r="E3" t="b">
        <v>1</v>
      </c>
    </row>
    <row r="4" spans="1:5">
      <c r="A4" t="s">
        <v>4984</v>
      </c>
      <c r="B4" t="s">
        <v>5002</v>
      </c>
      <c r="E4" t="b">
        <v>1</v>
      </c>
    </row>
    <row r="5" spans="1:5">
      <c r="A5" t="s">
        <v>4986</v>
      </c>
      <c r="B5" t="s">
        <v>5003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91E3E-3FC7-4120-9400-E1F0358EE82A}">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4986</v>
      </c>
      <c r="B2" t="s">
        <v>4992</v>
      </c>
      <c r="C2" t="s">
        <v>4993</v>
      </c>
      <c r="D2" t="s">
        <v>4994</v>
      </c>
      <c r="E2" t="b">
        <v>1</v>
      </c>
    </row>
    <row r="3" spans="1:5">
      <c r="A3" t="s">
        <v>4988</v>
      </c>
      <c r="B3" t="s">
        <v>4995</v>
      </c>
      <c r="C3" t="s">
        <v>4993</v>
      </c>
      <c r="D3" t="s">
        <v>4994</v>
      </c>
      <c r="E3" t="b">
        <v>1</v>
      </c>
    </row>
    <row r="4" spans="1:5">
      <c r="A4" t="s">
        <v>4982</v>
      </c>
      <c r="B4" t="s">
        <v>4996</v>
      </c>
      <c r="C4" t="s">
        <v>4980</v>
      </c>
      <c r="D4" t="s">
        <v>4997</v>
      </c>
      <c r="E4" t="b">
        <v>1</v>
      </c>
    </row>
    <row r="5" spans="1:5">
      <c r="A5" t="s">
        <v>4984</v>
      </c>
      <c r="B5" t="s">
        <v>4998</v>
      </c>
      <c r="C5" t="s">
        <v>4980</v>
      </c>
      <c r="D5" t="s">
        <v>4997</v>
      </c>
      <c r="E5" t="b">
        <v>1</v>
      </c>
    </row>
    <row r="6" spans="1:5">
      <c r="A6" t="s">
        <v>4980</v>
      </c>
      <c r="B6" t="s">
        <v>4999</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FD1A0-D886-4542-9072-ABC3926DBE8E}">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4982</v>
      </c>
      <c r="B2" t="s">
        <v>4983</v>
      </c>
      <c r="E2" t="b">
        <v>1</v>
      </c>
    </row>
    <row r="3" spans="1:5">
      <c r="A3" t="s">
        <v>4986</v>
      </c>
      <c r="B3" t="s">
        <v>4987</v>
      </c>
      <c r="E3" t="b">
        <v>1</v>
      </c>
    </row>
    <row r="4" spans="1:5">
      <c r="A4" t="s">
        <v>4988</v>
      </c>
      <c r="B4" t="s">
        <v>4989</v>
      </c>
      <c r="E4" t="b">
        <v>1</v>
      </c>
    </row>
    <row r="5" spans="1:5">
      <c r="A5" t="s">
        <v>4984</v>
      </c>
      <c r="B5" t="s">
        <v>4985</v>
      </c>
      <c r="E5" t="b">
        <v>1</v>
      </c>
    </row>
    <row r="6" spans="1:5">
      <c r="A6" t="s">
        <v>4990</v>
      </c>
      <c r="B6" t="s">
        <v>4991</v>
      </c>
      <c r="E6" t="b">
        <v>1</v>
      </c>
    </row>
    <row r="7" spans="1:5">
      <c r="A7" t="s">
        <v>4980</v>
      </c>
      <c r="B7" t="s">
        <v>4981</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52637-D36C-4664-ADFB-8600BF37A725}">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4978</v>
      </c>
      <c r="B2" t="s">
        <v>4979</v>
      </c>
      <c r="E2" t="b">
        <v>1</v>
      </c>
    </row>
    <row r="3" spans="1:5">
      <c r="A3" t="s">
        <v>4974</v>
      </c>
      <c r="B3" t="s">
        <v>4975</v>
      </c>
      <c r="E3" t="b">
        <v>1</v>
      </c>
    </row>
    <row r="4" spans="1:5">
      <c r="A4" t="s">
        <v>4972</v>
      </c>
      <c r="B4" t="s">
        <v>4973</v>
      </c>
      <c r="E4" t="b">
        <v>1</v>
      </c>
    </row>
    <row r="5" spans="1:5">
      <c r="A5" t="s">
        <v>4976</v>
      </c>
      <c r="B5" t="s">
        <v>4977</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1B2AC-7887-4A16-9BFA-1B2C3FEAE177}">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183</v>
      </c>
      <c r="B1" s="1" t="s">
        <v>184</v>
      </c>
      <c r="C1" s="1" t="s">
        <v>185</v>
      </c>
      <c r="D1" s="1" t="s">
        <v>186</v>
      </c>
      <c r="E1" s="1" t="s">
        <v>187</v>
      </c>
    </row>
    <row r="2" spans="1:5">
      <c r="A2" t="s">
        <v>188</v>
      </c>
      <c r="B2" t="s">
        <v>189</v>
      </c>
      <c r="E2" t="b">
        <v>1</v>
      </c>
    </row>
    <row r="3" spans="1:5">
      <c r="A3" t="s">
        <v>190</v>
      </c>
      <c r="B3" t="s">
        <v>191</v>
      </c>
      <c r="E3" t="b">
        <v>1</v>
      </c>
    </row>
    <row r="4" spans="1:5">
      <c r="A4" t="s">
        <v>192</v>
      </c>
      <c r="B4" t="s">
        <v>193</v>
      </c>
      <c r="E4" t="b">
        <v>1</v>
      </c>
    </row>
    <row r="5" spans="1:5">
      <c r="A5" t="s">
        <v>194</v>
      </c>
      <c r="B5" t="s">
        <v>195</v>
      </c>
      <c r="E5" t="b">
        <v>1</v>
      </c>
    </row>
    <row r="6" spans="1:5">
      <c r="A6" t="s">
        <v>196</v>
      </c>
      <c r="B6" t="s">
        <v>197</v>
      </c>
      <c r="E6" t="b">
        <v>1</v>
      </c>
    </row>
    <row r="7" spans="1:5">
      <c r="A7" t="s">
        <v>198</v>
      </c>
      <c r="B7" t="s">
        <v>199</v>
      </c>
      <c r="E7" t="b">
        <v>1</v>
      </c>
    </row>
    <row r="8" spans="1:5">
      <c r="A8" t="s">
        <v>200</v>
      </c>
      <c r="B8" t="s">
        <v>201</v>
      </c>
      <c r="E8" t="b">
        <v>1</v>
      </c>
    </row>
    <row r="9" spans="1:5">
      <c r="A9" t="s">
        <v>202</v>
      </c>
      <c r="B9" t="s">
        <v>203</v>
      </c>
      <c r="E9" t="b">
        <v>1</v>
      </c>
    </row>
    <row r="10" spans="1:5">
      <c r="A10" t="s">
        <v>204</v>
      </c>
      <c r="B10" t="s">
        <v>205</v>
      </c>
      <c r="E10" t="b">
        <v>1</v>
      </c>
    </row>
    <row r="11" spans="1:5">
      <c r="A11" t="s">
        <v>206</v>
      </c>
      <c r="B11" t="s">
        <v>207</v>
      </c>
      <c r="E11" t="b">
        <v>1</v>
      </c>
    </row>
    <row r="12" spans="1:5">
      <c r="A12" t="s">
        <v>208</v>
      </c>
      <c r="B12" t="s">
        <v>209</v>
      </c>
      <c r="E12" t="b">
        <v>1</v>
      </c>
    </row>
    <row r="13" spans="1:5">
      <c r="A13" t="s">
        <v>210</v>
      </c>
      <c r="B13" t="s">
        <v>211</v>
      </c>
      <c r="E13" t="b">
        <v>1</v>
      </c>
    </row>
    <row r="14" spans="1:5">
      <c r="A14" t="s">
        <v>212</v>
      </c>
      <c r="B14" t="s">
        <v>213</v>
      </c>
      <c r="E14" t="b">
        <v>1</v>
      </c>
    </row>
    <row r="15" spans="1:5">
      <c r="A15" t="s">
        <v>214</v>
      </c>
      <c r="B15" t="s">
        <v>215</v>
      </c>
      <c r="E15" t="b">
        <v>1</v>
      </c>
    </row>
    <row r="16" spans="1:5">
      <c r="A16" t="s">
        <v>216</v>
      </c>
      <c r="B16" t="s">
        <v>217</v>
      </c>
      <c r="E16" t="b">
        <v>1</v>
      </c>
    </row>
    <row r="17" spans="1:5">
      <c r="A17" t="s">
        <v>218</v>
      </c>
      <c r="B17" t="s">
        <v>219</v>
      </c>
      <c r="E17" t="b">
        <v>1</v>
      </c>
    </row>
    <row r="18" spans="1:5">
      <c r="A18" t="s">
        <v>220</v>
      </c>
      <c r="B18" t="s">
        <v>221</v>
      </c>
      <c r="E18" t="b">
        <v>1</v>
      </c>
    </row>
    <row r="19" spans="1:5">
      <c r="A19" t="s">
        <v>222</v>
      </c>
      <c r="B19" t="s">
        <v>223</v>
      </c>
      <c r="E19" t="b">
        <v>1</v>
      </c>
    </row>
    <row r="20" spans="1:5">
      <c r="A20" t="s">
        <v>224</v>
      </c>
      <c r="B20" t="s">
        <v>225</v>
      </c>
      <c r="E20" t="b">
        <v>1</v>
      </c>
    </row>
    <row r="21" spans="1:5">
      <c r="A21" t="s">
        <v>226</v>
      </c>
      <c r="B21" t="s">
        <v>227</v>
      </c>
      <c r="E21" t="b">
        <v>1</v>
      </c>
    </row>
    <row r="22" spans="1:5">
      <c r="A22" t="s">
        <v>228</v>
      </c>
      <c r="B22" t="s">
        <v>229</v>
      </c>
      <c r="E22" t="b">
        <v>1</v>
      </c>
    </row>
    <row r="23" spans="1:5">
      <c r="A23" t="s">
        <v>230</v>
      </c>
      <c r="B23" t="s">
        <v>231</v>
      </c>
      <c r="E23" t="b">
        <v>1</v>
      </c>
    </row>
    <row r="24" spans="1:5">
      <c r="A24" t="s">
        <v>232</v>
      </c>
      <c r="B24" t="s">
        <v>233</v>
      </c>
      <c r="E24" t="b">
        <v>1</v>
      </c>
    </row>
    <row r="25" spans="1:5">
      <c r="A25" t="s">
        <v>234</v>
      </c>
      <c r="B25" t="s">
        <v>235</v>
      </c>
      <c r="E25" t="b">
        <v>1</v>
      </c>
    </row>
    <row r="26" spans="1:5">
      <c r="A26" t="s">
        <v>236</v>
      </c>
      <c r="B26" t="s">
        <v>237</v>
      </c>
      <c r="E26" t="b">
        <v>1</v>
      </c>
    </row>
    <row r="27" spans="1:5">
      <c r="A27" t="s">
        <v>238</v>
      </c>
      <c r="B27" t="s">
        <v>239</v>
      </c>
      <c r="E27" t="b">
        <v>1</v>
      </c>
    </row>
    <row r="28" spans="1:5">
      <c r="A28" t="s">
        <v>240</v>
      </c>
      <c r="B28" t="s">
        <v>241</v>
      </c>
      <c r="E28" t="b">
        <v>1</v>
      </c>
    </row>
    <row r="29" spans="1:5">
      <c r="A29" t="s">
        <v>242</v>
      </c>
      <c r="B29" t="s">
        <v>243</v>
      </c>
      <c r="E29" t="b">
        <v>1</v>
      </c>
    </row>
    <row r="30" spans="1:5">
      <c r="A30" t="s">
        <v>244</v>
      </c>
      <c r="B30" t="s">
        <v>245</v>
      </c>
      <c r="E30" t="b">
        <v>1</v>
      </c>
    </row>
    <row r="31" spans="1:5">
      <c r="A31" t="s">
        <v>246</v>
      </c>
      <c r="B31" t="s">
        <v>247</v>
      </c>
      <c r="E31" t="b">
        <v>1</v>
      </c>
    </row>
    <row r="32" spans="1:5">
      <c r="A32" t="s">
        <v>248</v>
      </c>
      <c r="B32" t="s">
        <v>249</v>
      </c>
      <c r="E32" t="b">
        <v>1</v>
      </c>
    </row>
    <row r="33" spans="1:5">
      <c r="A33" t="s">
        <v>250</v>
      </c>
      <c r="B33" t="s">
        <v>251</v>
      </c>
      <c r="E33" t="b">
        <v>1</v>
      </c>
    </row>
    <row r="34" spans="1:5">
      <c r="A34" t="s">
        <v>252</v>
      </c>
      <c r="B34" t="s">
        <v>253</v>
      </c>
      <c r="E34" t="b">
        <v>1</v>
      </c>
    </row>
    <row r="35" spans="1:5">
      <c r="A35" t="s">
        <v>254</v>
      </c>
      <c r="B35" t="s">
        <v>255</v>
      </c>
      <c r="E35" t="b">
        <v>1</v>
      </c>
    </row>
    <row r="36" spans="1:5">
      <c r="A36" t="s">
        <v>256</v>
      </c>
      <c r="B36" t="s">
        <v>257</v>
      </c>
      <c r="E36" t="b">
        <v>1</v>
      </c>
    </row>
    <row r="37" spans="1:5">
      <c r="A37" t="s">
        <v>258</v>
      </c>
      <c r="B37" t="s">
        <v>259</v>
      </c>
      <c r="E37" t="b">
        <v>1</v>
      </c>
    </row>
    <row r="38" spans="1:5">
      <c r="A38" t="s">
        <v>260</v>
      </c>
      <c r="B38" t="s">
        <v>261</v>
      </c>
      <c r="E38" t="b">
        <v>1</v>
      </c>
    </row>
    <row r="39" spans="1:5">
      <c r="A39" t="s">
        <v>262</v>
      </c>
      <c r="B39" t="s">
        <v>263</v>
      </c>
      <c r="E39" t="b">
        <v>1</v>
      </c>
    </row>
    <row r="40" spans="1:5">
      <c r="A40" t="s">
        <v>264</v>
      </c>
      <c r="B40" t="s">
        <v>265</v>
      </c>
      <c r="E40" t="b">
        <v>1</v>
      </c>
    </row>
    <row r="41" spans="1:5">
      <c r="A41" t="s">
        <v>266</v>
      </c>
      <c r="B41" t="s">
        <v>267</v>
      </c>
      <c r="E41" t="b">
        <v>1</v>
      </c>
    </row>
    <row r="42" spans="1:5">
      <c r="A42" t="s">
        <v>268</v>
      </c>
      <c r="B42" t="s">
        <v>269</v>
      </c>
      <c r="E42" t="b">
        <v>1</v>
      </c>
    </row>
    <row r="43" spans="1:5">
      <c r="A43" t="s">
        <v>270</v>
      </c>
      <c r="B43" t="s">
        <v>271</v>
      </c>
      <c r="E43" t="b">
        <v>1</v>
      </c>
    </row>
    <row r="44" spans="1:5">
      <c r="A44" t="s">
        <v>272</v>
      </c>
      <c r="B44" t="s">
        <v>273</v>
      </c>
      <c r="E44" t="b">
        <v>1</v>
      </c>
    </row>
    <row r="45" spans="1:5">
      <c r="A45" t="s">
        <v>274</v>
      </c>
      <c r="B45" t="s">
        <v>275</v>
      </c>
      <c r="E45" t="b">
        <v>1</v>
      </c>
    </row>
    <row r="46" spans="1:5">
      <c r="A46" t="s">
        <v>276</v>
      </c>
      <c r="B46" t="s">
        <v>277</v>
      </c>
      <c r="E46" t="b">
        <v>1</v>
      </c>
    </row>
    <row r="47" spans="1:5">
      <c r="A47" t="s">
        <v>278</v>
      </c>
      <c r="B47" t="s">
        <v>279</v>
      </c>
      <c r="E47" t="b">
        <v>1</v>
      </c>
    </row>
    <row r="48" spans="1:5">
      <c r="A48" t="s">
        <v>280</v>
      </c>
      <c r="B48" t="s">
        <v>281</v>
      </c>
      <c r="E48" t="b">
        <v>1</v>
      </c>
    </row>
    <row r="49" spans="1:5">
      <c r="A49" t="s">
        <v>282</v>
      </c>
      <c r="B49" t="s">
        <v>283</v>
      </c>
      <c r="E49" t="b">
        <v>1</v>
      </c>
    </row>
    <row r="50" spans="1:5">
      <c r="A50" t="s">
        <v>284</v>
      </c>
      <c r="B50" t="s">
        <v>285</v>
      </c>
      <c r="E50" t="b">
        <v>1</v>
      </c>
    </row>
    <row r="51" spans="1:5">
      <c r="A51" t="s">
        <v>286</v>
      </c>
      <c r="B51" t="s">
        <v>287</v>
      </c>
      <c r="E51" t="b">
        <v>1</v>
      </c>
    </row>
    <row r="52" spans="1:5">
      <c r="A52" t="s">
        <v>288</v>
      </c>
      <c r="B52" t="s">
        <v>289</v>
      </c>
      <c r="E52" t="b">
        <v>1</v>
      </c>
    </row>
    <row r="53" spans="1:5">
      <c r="A53" t="s">
        <v>290</v>
      </c>
      <c r="B53" t="s">
        <v>291</v>
      </c>
      <c r="E53" t="b">
        <v>1</v>
      </c>
    </row>
    <row r="54" spans="1:5">
      <c r="A54" t="s">
        <v>292</v>
      </c>
      <c r="B54" t="s">
        <v>293</v>
      </c>
      <c r="E54" t="b">
        <v>1</v>
      </c>
    </row>
    <row r="55" spans="1:5">
      <c r="A55" t="s">
        <v>294</v>
      </c>
      <c r="B55" t="s">
        <v>295</v>
      </c>
      <c r="E55" t="b">
        <v>1</v>
      </c>
    </row>
    <row r="56" spans="1:5">
      <c r="A56" t="s">
        <v>296</v>
      </c>
      <c r="B56" t="s">
        <v>297</v>
      </c>
      <c r="E56" t="b">
        <v>1</v>
      </c>
    </row>
    <row r="57" spans="1:5">
      <c r="A57" t="s">
        <v>298</v>
      </c>
      <c r="B57" t="s">
        <v>299</v>
      </c>
      <c r="E57" t="b">
        <v>1</v>
      </c>
    </row>
    <row r="58" spans="1:5">
      <c r="A58" t="s">
        <v>300</v>
      </c>
      <c r="B58" t="s">
        <v>301</v>
      </c>
      <c r="E58" t="b">
        <v>1</v>
      </c>
    </row>
    <row r="59" spans="1:5">
      <c r="A59" t="s">
        <v>302</v>
      </c>
      <c r="B59" t="s">
        <v>303</v>
      </c>
      <c r="E59" t="b">
        <v>1</v>
      </c>
    </row>
    <row r="60" spans="1:5">
      <c r="A60" t="s">
        <v>304</v>
      </c>
      <c r="B60" t="s">
        <v>305</v>
      </c>
      <c r="E60" t="b">
        <v>1</v>
      </c>
    </row>
    <row r="61" spans="1:5">
      <c r="A61" t="s">
        <v>306</v>
      </c>
      <c r="B61" t="s">
        <v>307</v>
      </c>
      <c r="E61" t="b">
        <v>1</v>
      </c>
    </row>
    <row r="62" spans="1:5">
      <c r="A62" t="s">
        <v>308</v>
      </c>
      <c r="B62" t="s">
        <v>309</v>
      </c>
      <c r="E62" t="b">
        <v>1</v>
      </c>
    </row>
    <row r="63" spans="1:5">
      <c r="A63" t="s">
        <v>310</v>
      </c>
      <c r="B63" t="s">
        <v>311</v>
      </c>
      <c r="E63" t="b">
        <v>1</v>
      </c>
    </row>
    <row r="64" spans="1:5">
      <c r="A64" t="s">
        <v>312</v>
      </c>
      <c r="B64" t="s">
        <v>313</v>
      </c>
      <c r="E64" t="b">
        <v>1</v>
      </c>
    </row>
    <row r="65" spans="1:5">
      <c r="A65" t="s">
        <v>314</v>
      </c>
      <c r="B65" t="s">
        <v>315</v>
      </c>
      <c r="E65" t="b">
        <v>1</v>
      </c>
    </row>
    <row r="66" spans="1:5">
      <c r="A66" t="s">
        <v>316</v>
      </c>
      <c r="B66" t="s">
        <v>317</v>
      </c>
      <c r="E66" t="b">
        <v>1</v>
      </c>
    </row>
    <row r="67" spans="1:5">
      <c r="A67" t="s">
        <v>318</v>
      </c>
      <c r="B67" t="s">
        <v>319</v>
      </c>
      <c r="E67" t="b">
        <v>1</v>
      </c>
    </row>
    <row r="68" spans="1:5">
      <c r="A68" t="s">
        <v>320</v>
      </c>
      <c r="B68" t="s">
        <v>321</v>
      </c>
      <c r="E68" t="b">
        <v>1</v>
      </c>
    </row>
    <row r="69" spans="1:5">
      <c r="A69" t="s">
        <v>322</v>
      </c>
      <c r="B69" t="s">
        <v>323</v>
      </c>
      <c r="E69" t="b">
        <v>1</v>
      </c>
    </row>
    <row r="70" spans="1:5">
      <c r="A70" t="s">
        <v>324</v>
      </c>
      <c r="B70" t="s">
        <v>325</v>
      </c>
      <c r="E70" t="b">
        <v>1</v>
      </c>
    </row>
    <row r="71" spans="1:5">
      <c r="A71" t="s">
        <v>326</v>
      </c>
      <c r="B71" t="s">
        <v>327</v>
      </c>
      <c r="E71" t="b">
        <v>1</v>
      </c>
    </row>
    <row r="72" spans="1:5">
      <c r="A72" t="s">
        <v>328</v>
      </c>
      <c r="B72" t="s">
        <v>329</v>
      </c>
      <c r="E72" t="b">
        <v>1</v>
      </c>
    </row>
    <row r="73" spans="1:5">
      <c r="A73" t="s">
        <v>330</v>
      </c>
      <c r="B73" t="s">
        <v>331</v>
      </c>
      <c r="E73" t="b">
        <v>1</v>
      </c>
    </row>
    <row r="74" spans="1:5">
      <c r="A74" t="s">
        <v>332</v>
      </c>
      <c r="B74" t="s">
        <v>333</v>
      </c>
      <c r="E74" t="b">
        <v>1</v>
      </c>
    </row>
    <row r="75" spans="1:5">
      <c r="A75" t="s">
        <v>334</v>
      </c>
      <c r="B75" t="s">
        <v>335</v>
      </c>
      <c r="E75" t="b">
        <v>1</v>
      </c>
    </row>
    <row r="76" spans="1:5">
      <c r="A76" t="s">
        <v>336</v>
      </c>
      <c r="B76" t="s">
        <v>337</v>
      </c>
      <c r="E76" t="b">
        <v>1</v>
      </c>
    </row>
    <row r="77" spans="1:5">
      <c r="A77" t="s">
        <v>338</v>
      </c>
      <c r="B77" t="s">
        <v>339</v>
      </c>
      <c r="E77" t="b">
        <v>1</v>
      </c>
    </row>
    <row r="78" spans="1:5">
      <c r="A78" t="s">
        <v>340</v>
      </c>
      <c r="B78" t="s">
        <v>341</v>
      </c>
      <c r="E78" t="b">
        <v>1</v>
      </c>
    </row>
    <row r="79" spans="1:5">
      <c r="A79" t="s">
        <v>342</v>
      </c>
      <c r="B79" t="s">
        <v>343</v>
      </c>
      <c r="E79" t="b">
        <v>1</v>
      </c>
    </row>
    <row r="80" spans="1:5">
      <c r="A80" t="s">
        <v>344</v>
      </c>
      <c r="B80" t="s">
        <v>345</v>
      </c>
      <c r="E80" t="b">
        <v>1</v>
      </c>
    </row>
    <row r="81" spans="1:5">
      <c r="A81" t="s">
        <v>346</v>
      </c>
      <c r="B81" t="s">
        <v>347</v>
      </c>
      <c r="E81" t="b">
        <v>1</v>
      </c>
    </row>
    <row r="82" spans="1:5">
      <c r="A82" t="s">
        <v>348</v>
      </c>
      <c r="B82" t="s">
        <v>349</v>
      </c>
      <c r="E82" t="b">
        <v>1</v>
      </c>
    </row>
    <row r="83" spans="1:5">
      <c r="A83" t="s">
        <v>350</v>
      </c>
      <c r="B83" t="s">
        <v>351</v>
      </c>
      <c r="E83" t="b">
        <v>1</v>
      </c>
    </row>
    <row r="84" spans="1:5">
      <c r="A84" t="s">
        <v>352</v>
      </c>
      <c r="B84" t="s">
        <v>353</v>
      </c>
      <c r="E84" t="b">
        <v>1</v>
      </c>
    </row>
    <row r="85" spans="1:5">
      <c r="A85" t="s">
        <v>354</v>
      </c>
      <c r="B85" t="s">
        <v>355</v>
      </c>
      <c r="E85" t="b">
        <v>1</v>
      </c>
    </row>
    <row r="86" spans="1:5">
      <c r="A86" t="s">
        <v>356</v>
      </c>
      <c r="B86" t="s">
        <v>357</v>
      </c>
      <c r="E86" t="b">
        <v>1</v>
      </c>
    </row>
    <row r="87" spans="1:5">
      <c r="A87" t="s">
        <v>358</v>
      </c>
      <c r="B87" t="s">
        <v>359</v>
      </c>
      <c r="E87" t="b">
        <v>1</v>
      </c>
    </row>
    <row r="88" spans="1:5">
      <c r="A88" t="s">
        <v>360</v>
      </c>
      <c r="B88" t="s">
        <v>361</v>
      </c>
      <c r="E88" t="b">
        <v>1</v>
      </c>
    </row>
    <row r="89" spans="1:5">
      <c r="A89" t="s">
        <v>362</v>
      </c>
      <c r="B89" t="s">
        <v>363</v>
      </c>
      <c r="E89" t="b">
        <v>1</v>
      </c>
    </row>
    <row r="90" spans="1:5">
      <c r="A90" t="s">
        <v>364</v>
      </c>
      <c r="B90" t="s">
        <v>365</v>
      </c>
      <c r="E90" t="b">
        <v>1</v>
      </c>
    </row>
    <row r="91" spans="1:5">
      <c r="A91" t="s">
        <v>366</v>
      </c>
      <c r="B91" t="s">
        <v>367</v>
      </c>
      <c r="E91" t="b">
        <v>1</v>
      </c>
    </row>
    <row r="92" spans="1:5">
      <c r="A92" t="s">
        <v>368</v>
      </c>
      <c r="B92" t="s">
        <v>369</v>
      </c>
      <c r="E92" t="b">
        <v>1</v>
      </c>
    </row>
    <row r="93" spans="1:5">
      <c r="A93" t="s">
        <v>370</v>
      </c>
      <c r="B93" t="s">
        <v>371</v>
      </c>
      <c r="E93" t="b">
        <v>1</v>
      </c>
    </row>
    <row r="94" spans="1:5">
      <c r="A94" t="s">
        <v>372</v>
      </c>
      <c r="B94" t="s">
        <v>373</v>
      </c>
      <c r="E94" t="b">
        <v>1</v>
      </c>
    </row>
    <row r="95" spans="1:5">
      <c r="A95" t="s">
        <v>374</v>
      </c>
      <c r="B95" t="s">
        <v>375</v>
      </c>
      <c r="E95" t="b">
        <v>1</v>
      </c>
    </row>
    <row r="96" spans="1:5">
      <c r="A96" t="s">
        <v>376</v>
      </c>
      <c r="B96" t="s">
        <v>377</v>
      </c>
      <c r="E96" t="b">
        <v>1</v>
      </c>
    </row>
    <row r="97" spans="1:5">
      <c r="A97" t="s">
        <v>378</v>
      </c>
      <c r="B97" t="s">
        <v>379</v>
      </c>
      <c r="E97" t="b">
        <v>1</v>
      </c>
    </row>
    <row r="98" spans="1:5">
      <c r="A98" t="s">
        <v>380</v>
      </c>
      <c r="B98" t="s">
        <v>381</v>
      </c>
      <c r="E98" t="b">
        <v>1</v>
      </c>
    </row>
    <row r="99" spans="1:5">
      <c r="A99" t="s">
        <v>382</v>
      </c>
      <c r="B99" t="s">
        <v>383</v>
      </c>
      <c r="E99" t="b">
        <v>1</v>
      </c>
    </row>
    <row r="100" spans="1:5">
      <c r="A100" t="s">
        <v>384</v>
      </c>
      <c r="B100" t="s">
        <v>385</v>
      </c>
      <c r="E100" t="b">
        <v>1</v>
      </c>
    </row>
    <row r="101" spans="1:5">
      <c r="A101" t="s">
        <v>386</v>
      </c>
      <c r="B101" t="s">
        <v>387</v>
      </c>
      <c r="E101" t="b">
        <v>1</v>
      </c>
    </row>
    <row r="102" spans="1:5">
      <c r="A102" t="s">
        <v>388</v>
      </c>
      <c r="B102" t="s">
        <v>389</v>
      </c>
      <c r="E102" t="b">
        <v>1</v>
      </c>
    </row>
    <row r="103" spans="1:5">
      <c r="A103" t="s">
        <v>390</v>
      </c>
      <c r="B103" t="s">
        <v>391</v>
      </c>
      <c r="E103" t="b">
        <v>1</v>
      </c>
    </row>
    <row r="104" spans="1:5">
      <c r="A104" t="s">
        <v>392</v>
      </c>
      <c r="B104" t="s">
        <v>393</v>
      </c>
      <c r="E104" t="b">
        <v>1</v>
      </c>
    </row>
    <row r="105" spans="1:5">
      <c r="A105" t="s">
        <v>394</v>
      </c>
      <c r="B105" t="s">
        <v>395</v>
      </c>
      <c r="E105" t="b">
        <v>1</v>
      </c>
    </row>
    <row r="106" spans="1:5">
      <c r="A106" t="s">
        <v>396</v>
      </c>
      <c r="B106" t="s">
        <v>397</v>
      </c>
      <c r="E106" t="b">
        <v>1</v>
      </c>
    </row>
    <row r="107" spans="1:5">
      <c r="A107" t="s">
        <v>398</v>
      </c>
      <c r="B107" t="s">
        <v>399</v>
      </c>
      <c r="E107" t="b">
        <v>1</v>
      </c>
    </row>
    <row r="108" spans="1:5">
      <c r="A108" t="s">
        <v>400</v>
      </c>
      <c r="B108" t="s">
        <v>401</v>
      </c>
      <c r="E108" t="b">
        <v>1</v>
      </c>
    </row>
    <row r="109" spans="1:5">
      <c r="A109" t="s">
        <v>402</v>
      </c>
      <c r="B109" t="s">
        <v>403</v>
      </c>
      <c r="E109" t="b">
        <v>1</v>
      </c>
    </row>
    <row r="110" spans="1:5">
      <c r="A110" t="s">
        <v>404</v>
      </c>
      <c r="B110" t="s">
        <v>405</v>
      </c>
      <c r="E110" t="b">
        <v>1</v>
      </c>
    </row>
    <row r="111" spans="1:5">
      <c r="A111" t="s">
        <v>406</v>
      </c>
      <c r="B111" t="s">
        <v>407</v>
      </c>
      <c r="E111" t="b">
        <v>1</v>
      </c>
    </row>
    <row r="112" spans="1:5">
      <c r="A112" t="s">
        <v>408</v>
      </c>
      <c r="B112" t="s">
        <v>409</v>
      </c>
      <c r="E112" t="b">
        <v>1</v>
      </c>
    </row>
    <row r="113" spans="1:5">
      <c r="A113" t="s">
        <v>410</v>
      </c>
      <c r="B113" t="s">
        <v>411</v>
      </c>
      <c r="E113" t="b">
        <v>1</v>
      </c>
    </row>
    <row r="114" spans="1:5">
      <c r="A114" t="s">
        <v>412</v>
      </c>
      <c r="B114" t="s">
        <v>413</v>
      </c>
      <c r="E114" t="b">
        <v>1</v>
      </c>
    </row>
    <row r="115" spans="1:5">
      <c r="A115" t="s">
        <v>414</v>
      </c>
      <c r="B115" t="s">
        <v>415</v>
      </c>
      <c r="E115" t="b">
        <v>1</v>
      </c>
    </row>
    <row r="116" spans="1:5">
      <c r="A116" t="s">
        <v>416</v>
      </c>
      <c r="B116" t="s">
        <v>417</v>
      </c>
      <c r="E116" t="b">
        <v>1</v>
      </c>
    </row>
    <row r="117" spans="1:5">
      <c r="A117" t="s">
        <v>418</v>
      </c>
      <c r="B117" t="s">
        <v>419</v>
      </c>
      <c r="E117" t="b">
        <v>1</v>
      </c>
    </row>
    <row r="118" spans="1:5">
      <c r="A118" t="s">
        <v>420</v>
      </c>
      <c r="B118" t="s">
        <v>421</v>
      </c>
      <c r="E118" t="b">
        <v>1</v>
      </c>
    </row>
    <row r="119" spans="1:5">
      <c r="A119" t="s">
        <v>422</v>
      </c>
      <c r="B119" t="s">
        <v>423</v>
      </c>
      <c r="E119" t="b">
        <v>1</v>
      </c>
    </row>
    <row r="120" spans="1:5">
      <c r="A120" t="s">
        <v>424</v>
      </c>
      <c r="B120" t="s">
        <v>425</v>
      </c>
      <c r="E120" t="b">
        <v>1</v>
      </c>
    </row>
    <row r="121" spans="1:5">
      <c r="A121" t="s">
        <v>426</v>
      </c>
      <c r="B121" t="s">
        <v>427</v>
      </c>
      <c r="E121" t="b">
        <v>1</v>
      </c>
    </row>
    <row r="122" spans="1:5">
      <c r="A122" t="s">
        <v>428</v>
      </c>
      <c r="B122" t="s">
        <v>429</v>
      </c>
      <c r="E122" t="b">
        <v>1</v>
      </c>
    </row>
    <row r="123" spans="1:5">
      <c r="A123" t="s">
        <v>430</v>
      </c>
      <c r="B123" t="s">
        <v>431</v>
      </c>
      <c r="E123" t="b">
        <v>1</v>
      </c>
    </row>
    <row r="124" spans="1:5">
      <c r="A124" t="s">
        <v>432</v>
      </c>
      <c r="B124" t="s">
        <v>433</v>
      </c>
      <c r="E124" t="b">
        <v>1</v>
      </c>
    </row>
    <row r="125" spans="1:5">
      <c r="A125" t="s">
        <v>434</v>
      </c>
      <c r="B125" t="s">
        <v>435</v>
      </c>
      <c r="E125" t="b">
        <v>1</v>
      </c>
    </row>
    <row r="126" spans="1:5">
      <c r="A126" t="s">
        <v>436</v>
      </c>
      <c r="B126" t="s">
        <v>437</v>
      </c>
      <c r="E126" t="b">
        <v>1</v>
      </c>
    </row>
    <row r="127" spans="1:5">
      <c r="A127" t="s">
        <v>438</v>
      </c>
      <c r="B127" t="s">
        <v>439</v>
      </c>
      <c r="E127" t="b">
        <v>1</v>
      </c>
    </row>
    <row r="128" spans="1:5">
      <c r="A128" t="s">
        <v>440</v>
      </c>
      <c r="B128" t="s">
        <v>441</v>
      </c>
      <c r="E128" t="b">
        <v>1</v>
      </c>
    </row>
    <row r="129" spans="1:5">
      <c r="A129" t="s">
        <v>442</v>
      </c>
      <c r="B129" t="s">
        <v>443</v>
      </c>
      <c r="E129" t="b">
        <v>1</v>
      </c>
    </row>
    <row r="130" spans="1:5">
      <c r="A130" t="s">
        <v>444</v>
      </c>
      <c r="B130" t="s">
        <v>445</v>
      </c>
      <c r="E130" t="b">
        <v>1</v>
      </c>
    </row>
    <row r="131" spans="1:5">
      <c r="A131" t="s">
        <v>446</v>
      </c>
      <c r="B131" t="s">
        <v>447</v>
      </c>
      <c r="E131" t="b">
        <v>1</v>
      </c>
    </row>
    <row r="132" spans="1:5">
      <c r="A132" t="s">
        <v>448</v>
      </c>
      <c r="B132" t="s">
        <v>449</v>
      </c>
      <c r="E132" t="b">
        <v>1</v>
      </c>
    </row>
    <row r="133" spans="1:5">
      <c r="A133" t="s">
        <v>450</v>
      </c>
      <c r="B133" t="s">
        <v>451</v>
      </c>
      <c r="E133" t="b">
        <v>1</v>
      </c>
    </row>
    <row r="134" spans="1:5">
      <c r="A134" t="s">
        <v>452</v>
      </c>
      <c r="B134" t="s">
        <v>453</v>
      </c>
      <c r="E134" t="b">
        <v>1</v>
      </c>
    </row>
    <row r="135" spans="1:5">
      <c r="A135" t="s">
        <v>454</v>
      </c>
      <c r="B135" t="s">
        <v>455</v>
      </c>
      <c r="E135" t="b">
        <v>1</v>
      </c>
    </row>
    <row r="136" spans="1:5">
      <c r="A136" t="s">
        <v>456</v>
      </c>
      <c r="B136" t="s">
        <v>457</v>
      </c>
      <c r="E136" t="b">
        <v>1</v>
      </c>
    </row>
    <row r="137" spans="1:5">
      <c r="A137" t="s">
        <v>458</v>
      </c>
      <c r="B137" t="s">
        <v>459</v>
      </c>
      <c r="E137" t="b">
        <v>1</v>
      </c>
    </row>
    <row r="138" spans="1:5">
      <c r="A138" t="s">
        <v>460</v>
      </c>
      <c r="B138" t="s">
        <v>461</v>
      </c>
      <c r="E138" t="b">
        <v>1</v>
      </c>
    </row>
    <row r="139" spans="1:5">
      <c r="A139" t="s">
        <v>462</v>
      </c>
      <c r="B139" t="s">
        <v>463</v>
      </c>
      <c r="E139" t="b">
        <v>1</v>
      </c>
    </row>
    <row r="140" spans="1:5">
      <c r="A140" t="s">
        <v>464</v>
      </c>
      <c r="B140" t="s">
        <v>465</v>
      </c>
      <c r="E140" t="b">
        <v>1</v>
      </c>
    </row>
    <row r="141" spans="1:5">
      <c r="A141" t="s">
        <v>466</v>
      </c>
      <c r="B141" t="s">
        <v>467</v>
      </c>
      <c r="E141" t="b">
        <v>1</v>
      </c>
    </row>
    <row r="142" spans="1:5">
      <c r="A142" t="s">
        <v>468</v>
      </c>
      <c r="B142" t="s">
        <v>469</v>
      </c>
      <c r="E142" t="b">
        <v>1</v>
      </c>
    </row>
    <row r="143" spans="1:5">
      <c r="A143" t="s">
        <v>470</v>
      </c>
      <c r="B143" t="s">
        <v>471</v>
      </c>
      <c r="E143" t="b">
        <v>1</v>
      </c>
    </row>
    <row r="144" spans="1:5">
      <c r="A144" t="s">
        <v>472</v>
      </c>
      <c r="B144" t="s">
        <v>473</v>
      </c>
      <c r="E144" t="b">
        <v>1</v>
      </c>
    </row>
    <row r="145" spans="1:5">
      <c r="A145" t="s">
        <v>474</v>
      </c>
      <c r="B145" t="s">
        <v>475</v>
      </c>
      <c r="E145" t="b">
        <v>1</v>
      </c>
    </row>
    <row r="146" spans="1:5">
      <c r="A146" t="s">
        <v>476</v>
      </c>
      <c r="B146" t="s">
        <v>477</v>
      </c>
      <c r="E146" t="b">
        <v>1</v>
      </c>
    </row>
    <row r="147" spans="1:5">
      <c r="A147" t="s">
        <v>478</v>
      </c>
      <c r="B147" t="s">
        <v>479</v>
      </c>
      <c r="E147" t="b">
        <v>1</v>
      </c>
    </row>
    <row r="148" spans="1:5">
      <c r="A148" t="s">
        <v>480</v>
      </c>
      <c r="B148" t="s">
        <v>481</v>
      </c>
      <c r="E148" t="b">
        <v>1</v>
      </c>
    </row>
    <row r="149" spans="1:5">
      <c r="A149" t="s">
        <v>482</v>
      </c>
      <c r="B149" t="s">
        <v>483</v>
      </c>
      <c r="E149" t="b">
        <v>1</v>
      </c>
    </row>
    <row r="150" spans="1:5">
      <c r="A150" t="s">
        <v>484</v>
      </c>
      <c r="B150" t="s">
        <v>485</v>
      </c>
      <c r="E150" t="b">
        <v>1</v>
      </c>
    </row>
    <row r="151" spans="1:5">
      <c r="A151" t="s">
        <v>486</v>
      </c>
      <c r="B151" t="s">
        <v>487</v>
      </c>
      <c r="E151" t="b">
        <v>1</v>
      </c>
    </row>
    <row r="152" spans="1:5">
      <c r="A152" t="s">
        <v>488</v>
      </c>
      <c r="B152" t="s">
        <v>489</v>
      </c>
      <c r="E152" t="b">
        <v>1</v>
      </c>
    </row>
    <row r="153" spans="1:5">
      <c r="A153" t="s">
        <v>490</v>
      </c>
      <c r="B153" t="s">
        <v>491</v>
      </c>
      <c r="E153" t="b">
        <v>1</v>
      </c>
    </row>
    <row r="154" spans="1:5">
      <c r="A154" t="s">
        <v>492</v>
      </c>
      <c r="B154" t="s">
        <v>493</v>
      </c>
      <c r="E154" t="b">
        <v>1</v>
      </c>
    </row>
    <row r="155" spans="1:5">
      <c r="A155" t="s">
        <v>494</v>
      </c>
      <c r="B155" t="s">
        <v>495</v>
      </c>
      <c r="E155" t="b">
        <v>1</v>
      </c>
    </row>
    <row r="156" spans="1:5">
      <c r="A156" t="s">
        <v>496</v>
      </c>
      <c r="B156" t="s">
        <v>497</v>
      </c>
      <c r="E156" t="b">
        <v>1</v>
      </c>
    </row>
    <row r="157" spans="1:5">
      <c r="A157" t="s">
        <v>498</v>
      </c>
      <c r="B157" t="s">
        <v>499</v>
      </c>
      <c r="E157" t="b">
        <v>1</v>
      </c>
    </row>
    <row r="158" spans="1:5">
      <c r="A158" t="s">
        <v>500</v>
      </c>
      <c r="B158" t="s">
        <v>501</v>
      </c>
      <c r="E158" t="b">
        <v>1</v>
      </c>
    </row>
    <row r="159" spans="1:5">
      <c r="A159" t="s">
        <v>502</v>
      </c>
      <c r="B159" t="s">
        <v>503</v>
      </c>
      <c r="E159" t="b">
        <v>1</v>
      </c>
    </row>
    <row r="160" spans="1:5">
      <c r="A160" t="s">
        <v>504</v>
      </c>
      <c r="B160" t="s">
        <v>505</v>
      </c>
      <c r="E160" t="b">
        <v>1</v>
      </c>
    </row>
    <row r="161" spans="1:5">
      <c r="A161" t="s">
        <v>506</v>
      </c>
      <c r="B161" t="s">
        <v>507</v>
      </c>
      <c r="E161" t="b">
        <v>1</v>
      </c>
    </row>
    <row r="162" spans="1:5">
      <c r="A162" t="s">
        <v>508</v>
      </c>
      <c r="B162" t="s">
        <v>509</v>
      </c>
      <c r="E162" t="b">
        <v>1</v>
      </c>
    </row>
    <row r="163" spans="1:5">
      <c r="A163" t="s">
        <v>510</v>
      </c>
      <c r="B163" t="s">
        <v>511</v>
      </c>
      <c r="E163" t="b">
        <v>1</v>
      </c>
    </row>
    <row r="164" spans="1:5">
      <c r="A164" t="s">
        <v>512</v>
      </c>
      <c r="B164" t="s">
        <v>513</v>
      </c>
      <c r="E164" t="b">
        <v>1</v>
      </c>
    </row>
    <row r="165" spans="1:5">
      <c r="A165" t="s">
        <v>514</v>
      </c>
      <c r="B165" t="s">
        <v>515</v>
      </c>
      <c r="E165" t="b">
        <v>1</v>
      </c>
    </row>
    <row r="166" spans="1:5">
      <c r="A166" t="s">
        <v>516</v>
      </c>
      <c r="B166" t="s">
        <v>517</v>
      </c>
      <c r="E166" t="b">
        <v>1</v>
      </c>
    </row>
    <row r="167" spans="1:5">
      <c r="A167" t="s">
        <v>518</v>
      </c>
      <c r="B167" t="s">
        <v>519</v>
      </c>
      <c r="E167" t="b">
        <v>1</v>
      </c>
    </row>
    <row r="168" spans="1:5">
      <c r="A168" t="s">
        <v>520</v>
      </c>
      <c r="B168" t="s">
        <v>521</v>
      </c>
      <c r="E168" t="b">
        <v>1</v>
      </c>
    </row>
    <row r="169" spans="1:5">
      <c r="A169" t="s">
        <v>522</v>
      </c>
      <c r="B169" t="s">
        <v>523</v>
      </c>
      <c r="E169" t="b">
        <v>1</v>
      </c>
    </row>
    <row r="170" spans="1:5">
      <c r="A170" t="s">
        <v>524</v>
      </c>
      <c r="B170" t="s">
        <v>525</v>
      </c>
      <c r="E170" t="b">
        <v>1</v>
      </c>
    </row>
    <row r="171" spans="1:5">
      <c r="A171" t="s">
        <v>526</v>
      </c>
      <c r="B171" t="s">
        <v>527</v>
      </c>
      <c r="E171" t="b">
        <v>1</v>
      </c>
    </row>
    <row r="172" spans="1:5">
      <c r="A172" t="s">
        <v>528</v>
      </c>
      <c r="B172" t="s">
        <v>529</v>
      </c>
      <c r="E172" t="b">
        <v>1</v>
      </c>
    </row>
    <row r="173" spans="1:5">
      <c r="A173" t="s">
        <v>530</v>
      </c>
      <c r="B173" t="s">
        <v>531</v>
      </c>
      <c r="E173" t="b">
        <v>1</v>
      </c>
    </row>
    <row r="174" spans="1:5">
      <c r="A174" t="s">
        <v>532</v>
      </c>
      <c r="B174" t="s">
        <v>533</v>
      </c>
      <c r="E174" t="b">
        <v>1</v>
      </c>
    </row>
    <row r="175" spans="1:5">
      <c r="A175" t="s">
        <v>534</v>
      </c>
      <c r="B175" t="s">
        <v>535</v>
      </c>
      <c r="E175" t="b">
        <v>1</v>
      </c>
    </row>
    <row r="176" spans="1:5">
      <c r="A176" t="s">
        <v>536</v>
      </c>
      <c r="B176" t="s">
        <v>537</v>
      </c>
      <c r="E176" t="b">
        <v>1</v>
      </c>
    </row>
    <row r="177" spans="1:5">
      <c r="A177" t="s">
        <v>538</v>
      </c>
      <c r="B177" t="s">
        <v>539</v>
      </c>
      <c r="E177" t="b">
        <v>1</v>
      </c>
    </row>
    <row r="178" spans="1:5">
      <c r="A178" t="s">
        <v>540</v>
      </c>
      <c r="B178" t="s">
        <v>541</v>
      </c>
      <c r="E178" t="b">
        <v>1</v>
      </c>
    </row>
    <row r="179" spans="1:5">
      <c r="A179" t="s">
        <v>542</v>
      </c>
      <c r="B179" t="s">
        <v>543</v>
      </c>
      <c r="E179" t="b">
        <v>1</v>
      </c>
    </row>
    <row r="180" spans="1:5">
      <c r="A180" t="s">
        <v>544</v>
      </c>
      <c r="B180" t="s">
        <v>545</v>
      </c>
      <c r="E180" t="b">
        <v>1</v>
      </c>
    </row>
    <row r="181" spans="1:5">
      <c r="A181" t="s">
        <v>546</v>
      </c>
      <c r="B181" t="s">
        <v>547</v>
      </c>
      <c r="E181" t="b">
        <v>1</v>
      </c>
    </row>
    <row r="182" spans="1:5">
      <c r="A182" t="s">
        <v>548</v>
      </c>
      <c r="B182" t="s">
        <v>549</v>
      </c>
      <c r="E182" t="b">
        <v>1</v>
      </c>
    </row>
    <row r="183" spans="1:5">
      <c r="A183" t="s">
        <v>550</v>
      </c>
      <c r="B183" t="s">
        <v>551</v>
      </c>
      <c r="E183" t="b">
        <v>1</v>
      </c>
    </row>
    <row r="184" spans="1:5">
      <c r="A184" t="s">
        <v>552</v>
      </c>
      <c r="B184" t="s">
        <v>553</v>
      </c>
      <c r="E184" t="b">
        <v>1</v>
      </c>
    </row>
    <row r="185" spans="1:5">
      <c r="A185" t="s">
        <v>554</v>
      </c>
      <c r="B185" t="s">
        <v>555</v>
      </c>
      <c r="E185" t="b">
        <v>1</v>
      </c>
    </row>
    <row r="186" spans="1:5">
      <c r="A186" t="s">
        <v>556</v>
      </c>
      <c r="B186" t="s">
        <v>557</v>
      </c>
      <c r="E186" t="b">
        <v>1</v>
      </c>
    </row>
    <row r="187" spans="1:5">
      <c r="A187" t="s">
        <v>558</v>
      </c>
      <c r="B187" t="s">
        <v>559</v>
      </c>
      <c r="E187" t="b">
        <v>1</v>
      </c>
    </row>
    <row r="188" spans="1:5">
      <c r="A188" t="s">
        <v>560</v>
      </c>
      <c r="B188" t="s">
        <v>561</v>
      </c>
      <c r="E188" t="b">
        <v>1</v>
      </c>
    </row>
    <row r="189" spans="1:5">
      <c r="A189" t="s">
        <v>562</v>
      </c>
      <c r="B189" t="s">
        <v>563</v>
      </c>
      <c r="E189" t="b">
        <v>1</v>
      </c>
    </row>
    <row r="190" spans="1:5">
      <c r="A190" t="s">
        <v>564</v>
      </c>
      <c r="B190" t="s">
        <v>565</v>
      </c>
      <c r="E190" t="b">
        <v>1</v>
      </c>
    </row>
    <row r="191" spans="1:5">
      <c r="A191" t="s">
        <v>566</v>
      </c>
      <c r="B191" t="s">
        <v>567</v>
      </c>
      <c r="E191" t="b">
        <v>1</v>
      </c>
    </row>
    <row r="192" spans="1:5">
      <c r="A192" t="s">
        <v>568</v>
      </c>
      <c r="B192" t="s">
        <v>569</v>
      </c>
      <c r="E192" t="b">
        <v>1</v>
      </c>
    </row>
    <row r="193" spans="1:5">
      <c r="A193" t="s">
        <v>570</v>
      </c>
      <c r="B193" t="s">
        <v>571</v>
      </c>
      <c r="E193" t="b">
        <v>1</v>
      </c>
    </row>
    <row r="194" spans="1:5">
      <c r="A194" t="s">
        <v>572</v>
      </c>
      <c r="B194" t="s">
        <v>573</v>
      </c>
      <c r="E194" t="b">
        <v>1</v>
      </c>
    </row>
    <row r="195" spans="1:5">
      <c r="A195" t="s">
        <v>574</v>
      </c>
      <c r="B195" t="s">
        <v>575</v>
      </c>
      <c r="E195" t="b">
        <v>1</v>
      </c>
    </row>
    <row r="196" spans="1:5">
      <c r="A196" t="s">
        <v>576</v>
      </c>
      <c r="B196" t="s">
        <v>577</v>
      </c>
      <c r="E196" t="b">
        <v>1</v>
      </c>
    </row>
    <row r="197" spans="1:5">
      <c r="A197" t="s">
        <v>578</v>
      </c>
      <c r="B197" t="s">
        <v>579</v>
      </c>
      <c r="E197" t="b">
        <v>1</v>
      </c>
    </row>
    <row r="198" spans="1:5">
      <c r="A198" t="s">
        <v>580</v>
      </c>
      <c r="B198" t="s">
        <v>581</v>
      </c>
      <c r="E198" t="b">
        <v>1</v>
      </c>
    </row>
    <row r="199" spans="1:5">
      <c r="A199" t="s">
        <v>582</v>
      </c>
      <c r="B199" t="s">
        <v>583</v>
      </c>
      <c r="E199" t="b">
        <v>1</v>
      </c>
    </row>
    <row r="200" spans="1:5">
      <c r="A200" t="s">
        <v>584</v>
      </c>
      <c r="B200" t="s">
        <v>585</v>
      </c>
      <c r="E200" t="b">
        <v>1</v>
      </c>
    </row>
    <row r="201" spans="1:5">
      <c r="A201" t="s">
        <v>586</v>
      </c>
      <c r="B201" t="s">
        <v>587</v>
      </c>
      <c r="E201" t="b">
        <v>1</v>
      </c>
    </row>
    <row r="202" spans="1:5">
      <c r="A202" t="s">
        <v>588</v>
      </c>
      <c r="B202" t="s">
        <v>589</v>
      </c>
      <c r="E202" t="b">
        <v>1</v>
      </c>
    </row>
    <row r="203" spans="1:5">
      <c r="A203" t="s">
        <v>590</v>
      </c>
      <c r="B203" t="s">
        <v>591</v>
      </c>
      <c r="E203" t="b">
        <v>1</v>
      </c>
    </row>
    <row r="204" spans="1:5">
      <c r="A204" t="s">
        <v>592</v>
      </c>
      <c r="B204" t="s">
        <v>593</v>
      </c>
      <c r="E204" t="b">
        <v>1</v>
      </c>
    </row>
    <row r="205" spans="1:5">
      <c r="A205" t="s">
        <v>594</v>
      </c>
      <c r="B205" t="s">
        <v>595</v>
      </c>
      <c r="E205" t="b">
        <v>1</v>
      </c>
    </row>
    <row r="206" spans="1:5">
      <c r="A206" t="s">
        <v>596</v>
      </c>
      <c r="B206" t="s">
        <v>597</v>
      </c>
      <c r="E206" t="b">
        <v>1</v>
      </c>
    </row>
    <row r="207" spans="1:5">
      <c r="A207" t="s">
        <v>598</v>
      </c>
      <c r="B207" t="s">
        <v>599</v>
      </c>
      <c r="E207" t="b">
        <v>1</v>
      </c>
    </row>
    <row r="208" spans="1:5">
      <c r="A208" t="s">
        <v>600</v>
      </c>
      <c r="B208" t="s">
        <v>601</v>
      </c>
      <c r="E208" t="b">
        <v>1</v>
      </c>
    </row>
    <row r="209" spans="1:5">
      <c r="A209" t="s">
        <v>602</v>
      </c>
      <c r="B209" t="s">
        <v>603</v>
      </c>
      <c r="E209" t="b">
        <v>1</v>
      </c>
    </row>
    <row r="210" spans="1:5">
      <c r="A210" t="s">
        <v>604</v>
      </c>
      <c r="B210" t="s">
        <v>605</v>
      </c>
      <c r="E210" t="b">
        <v>1</v>
      </c>
    </row>
    <row r="211" spans="1:5">
      <c r="A211" t="s">
        <v>606</v>
      </c>
      <c r="B211" t="s">
        <v>607</v>
      </c>
      <c r="E211" t="b">
        <v>1</v>
      </c>
    </row>
    <row r="212" spans="1:5">
      <c r="A212" t="s">
        <v>608</v>
      </c>
      <c r="B212" t="s">
        <v>609</v>
      </c>
      <c r="E212" t="b">
        <v>1</v>
      </c>
    </row>
    <row r="213" spans="1:5">
      <c r="A213" t="s">
        <v>610</v>
      </c>
      <c r="B213" t="s">
        <v>611</v>
      </c>
      <c r="E213" t="b">
        <v>1</v>
      </c>
    </row>
    <row r="214" spans="1:5">
      <c r="A214" t="s">
        <v>612</v>
      </c>
      <c r="B214" t="s">
        <v>613</v>
      </c>
      <c r="E214" t="b">
        <v>1</v>
      </c>
    </row>
    <row r="215" spans="1:5">
      <c r="A215" t="s">
        <v>614</v>
      </c>
      <c r="B215" t="s">
        <v>615</v>
      </c>
      <c r="E215" t="b">
        <v>1</v>
      </c>
    </row>
    <row r="216" spans="1:5">
      <c r="A216" t="s">
        <v>616</v>
      </c>
      <c r="B216" t="s">
        <v>617</v>
      </c>
      <c r="E216" t="b">
        <v>1</v>
      </c>
    </row>
    <row r="217" spans="1:5">
      <c r="A217" t="s">
        <v>618</v>
      </c>
      <c r="B217" t="s">
        <v>619</v>
      </c>
      <c r="E217" t="b">
        <v>1</v>
      </c>
    </row>
    <row r="218" spans="1:5">
      <c r="A218" t="s">
        <v>620</v>
      </c>
      <c r="B218" t="s">
        <v>621</v>
      </c>
      <c r="E218" t="b">
        <v>1</v>
      </c>
    </row>
    <row r="219" spans="1:5">
      <c r="A219" t="s">
        <v>622</v>
      </c>
      <c r="B219" t="s">
        <v>623</v>
      </c>
      <c r="E219" t="b">
        <v>1</v>
      </c>
    </row>
    <row r="220" spans="1:5">
      <c r="A220" t="s">
        <v>624</v>
      </c>
      <c r="B220" t="s">
        <v>625</v>
      </c>
      <c r="E220" t="b">
        <v>1</v>
      </c>
    </row>
    <row r="221" spans="1:5">
      <c r="A221" t="s">
        <v>626</v>
      </c>
      <c r="B221" t="s">
        <v>627</v>
      </c>
      <c r="E221" t="b">
        <v>1</v>
      </c>
    </row>
    <row r="222" spans="1:5">
      <c r="A222" t="s">
        <v>628</v>
      </c>
      <c r="B222" t="s">
        <v>629</v>
      </c>
      <c r="E222" t="b">
        <v>1</v>
      </c>
    </row>
    <row r="223" spans="1:5">
      <c r="A223" t="s">
        <v>630</v>
      </c>
      <c r="B223" t="s">
        <v>631</v>
      </c>
      <c r="E223" t="b">
        <v>1</v>
      </c>
    </row>
    <row r="224" spans="1:5">
      <c r="A224" t="s">
        <v>632</v>
      </c>
      <c r="B224" t="s">
        <v>633</v>
      </c>
      <c r="E224" t="b">
        <v>1</v>
      </c>
    </row>
    <row r="225" spans="1:5">
      <c r="A225" t="s">
        <v>634</v>
      </c>
      <c r="B225" t="s">
        <v>635</v>
      </c>
      <c r="E225" t="b">
        <v>1</v>
      </c>
    </row>
    <row r="226" spans="1:5">
      <c r="A226" t="s">
        <v>636</v>
      </c>
      <c r="B226" t="s">
        <v>637</v>
      </c>
      <c r="E226" t="b">
        <v>1</v>
      </c>
    </row>
    <row r="227" spans="1:5">
      <c r="A227" t="s">
        <v>638</v>
      </c>
      <c r="B227" t="s">
        <v>639</v>
      </c>
      <c r="E227" t="b">
        <v>1</v>
      </c>
    </row>
    <row r="228" spans="1:5">
      <c r="A228" t="s">
        <v>640</v>
      </c>
      <c r="B228" t="s">
        <v>641</v>
      </c>
      <c r="E228" t="b">
        <v>1</v>
      </c>
    </row>
    <row r="229" spans="1:5">
      <c r="A229" t="s">
        <v>642</v>
      </c>
      <c r="B229" t="s">
        <v>643</v>
      </c>
      <c r="E229" t="b">
        <v>1</v>
      </c>
    </row>
    <row r="230" spans="1:5">
      <c r="A230" t="s">
        <v>644</v>
      </c>
      <c r="B230" t="s">
        <v>645</v>
      </c>
      <c r="E230" t="b">
        <v>1</v>
      </c>
    </row>
    <row r="231" spans="1:5">
      <c r="A231" t="s">
        <v>646</v>
      </c>
      <c r="B231" t="s">
        <v>647</v>
      </c>
      <c r="E231" t="b">
        <v>1</v>
      </c>
    </row>
    <row r="232" spans="1:5">
      <c r="A232" t="s">
        <v>648</v>
      </c>
      <c r="B232" t="s">
        <v>649</v>
      </c>
      <c r="E232" t="b">
        <v>1</v>
      </c>
    </row>
    <row r="233" spans="1:5">
      <c r="A233" t="s">
        <v>650</v>
      </c>
      <c r="B233" t="s">
        <v>651</v>
      </c>
      <c r="E233" t="b">
        <v>1</v>
      </c>
    </row>
    <row r="234" spans="1:5">
      <c r="A234" t="s">
        <v>652</v>
      </c>
      <c r="B234" t="s">
        <v>653</v>
      </c>
      <c r="E234" t="b">
        <v>1</v>
      </c>
    </row>
    <row r="235" spans="1:5">
      <c r="A235" t="s">
        <v>654</v>
      </c>
      <c r="B235" t="s">
        <v>655</v>
      </c>
      <c r="E235" t="b">
        <v>1</v>
      </c>
    </row>
    <row r="236" spans="1:5">
      <c r="A236" t="s">
        <v>656</v>
      </c>
      <c r="B236" t="s">
        <v>657</v>
      </c>
      <c r="E236" t="b">
        <v>1</v>
      </c>
    </row>
    <row r="237" spans="1:5">
      <c r="A237" t="s">
        <v>658</v>
      </c>
      <c r="B237" t="s">
        <v>659</v>
      </c>
      <c r="E237" t="b">
        <v>1</v>
      </c>
    </row>
    <row r="238" spans="1:5">
      <c r="A238" t="s">
        <v>660</v>
      </c>
      <c r="B238" t="s">
        <v>661</v>
      </c>
      <c r="E238" t="b">
        <v>1</v>
      </c>
    </row>
    <row r="239" spans="1:5">
      <c r="A239" t="s">
        <v>662</v>
      </c>
      <c r="B239" t="s">
        <v>663</v>
      </c>
      <c r="E239" t="b">
        <v>1</v>
      </c>
    </row>
    <row r="240" spans="1:5">
      <c r="A240" t="s">
        <v>664</v>
      </c>
      <c r="B240" t="s">
        <v>665</v>
      </c>
      <c r="E240" t="b">
        <v>1</v>
      </c>
    </row>
    <row r="241" spans="1:5">
      <c r="A241" t="s">
        <v>666</v>
      </c>
      <c r="B241" t="s">
        <v>667</v>
      </c>
      <c r="E241" t="b">
        <v>1</v>
      </c>
    </row>
    <row r="242" spans="1:5">
      <c r="A242" t="s">
        <v>668</v>
      </c>
      <c r="B242" t="s">
        <v>669</v>
      </c>
      <c r="E242" t="b">
        <v>1</v>
      </c>
    </row>
    <row r="243" spans="1:5">
      <c r="A243" t="s">
        <v>670</v>
      </c>
      <c r="B243" t="s">
        <v>671</v>
      </c>
      <c r="E243" t="b">
        <v>1</v>
      </c>
    </row>
    <row r="244" spans="1:5">
      <c r="A244" t="s">
        <v>672</v>
      </c>
      <c r="B244" t="s">
        <v>673</v>
      </c>
      <c r="E244" t="b">
        <v>1</v>
      </c>
    </row>
    <row r="245" spans="1:5">
      <c r="A245" t="s">
        <v>674</v>
      </c>
      <c r="B245" t="s">
        <v>675</v>
      </c>
      <c r="E245" t="b">
        <v>1</v>
      </c>
    </row>
    <row r="246" spans="1:5">
      <c r="A246" t="s">
        <v>676</v>
      </c>
      <c r="B246" t="s">
        <v>677</v>
      </c>
      <c r="E246" t="b">
        <v>1</v>
      </c>
    </row>
    <row r="247" spans="1:5">
      <c r="A247" t="s">
        <v>678</v>
      </c>
      <c r="B247" t="s">
        <v>679</v>
      </c>
      <c r="E247" t="b">
        <v>1</v>
      </c>
    </row>
    <row r="248" spans="1:5">
      <c r="A248" t="s">
        <v>680</v>
      </c>
      <c r="B248" t="s">
        <v>681</v>
      </c>
      <c r="E248" t="b">
        <v>1</v>
      </c>
    </row>
    <row r="249" spans="1:5">
      <c r="A249" t="s">
        <v>682</v>
      </c>
      <c r="B249" t="s">
        <v>683</v>
      </c>
      <c r="E249" t="b">
        <v>1</v>
      </c>
    </row>
    <row r="250" spans="1:5">
      <c r="A250" t="s">
        <v>684</v>
      </c>
      <c r="B250" t="s">
        <v>685</v>
      </c>
      <c r="E250" t="b">
        <v>1</v>
      </c>
    </row>
    <row r="251" spans="1:5">
      <c r="A251" t="s">
        <v>686</v>
      </c>
      <c r="B251" t="s">
        <v>687</v>
      </c>
      <c r="E251" t="b">
        <v>1</v>
      </c>
    </row>
    <row r="252" spans="1:5">
      <c r="A252" t="s">
        <v>688</v>
      </c>
      <c r="B252" t="s">
        <v>689</v>
      </c>
      <c r="E252" t="b">
        <v>1</v>
      </c>
    </row>
    <row r="253" spans="1:5">
      <c r="A253" t="s">
        <v>690</v>
      </c>
      <c r="B253" t="s">
        <v>691</v>
      </c>
      <c r="E253" t="b">
        <v>1</v>
      </c>
    </row>
    <row r="254" spans="1:5">
      <c r="A254" t="s">
        <v>692</v>
      </c>
      <c r="B254" t="s">
        <v>693</v>
      </c>
      <c r="E254" t="b">
        <v>1</v>
      </c>
    </row>
    <row r="255" spans="1:5">
      <c r="A255" t="s">
        <v>694</v>
      </c>
      <c r="B255" t="s">
        <v>695</v>
      </c>
      <c r="E255" t="b">
        <v>1</v>
      </c>
    </row>
    <row r="256" spans="1:5">
      <c r="A256" t="s">
        <v>696</v>
      </c>
      <c r="B256" t="s">
        <v>697</v>
      </c>
      <c r="E256" t="b">
        <v>1</v>
      </c>
    </row>
    <row r="257" spans="1:5">
      <c r="A257" t="s">
        <v>698</v>
      </c>
      <c r="B257" t="s">
        <v>699</v>
      </c>
      <c r="E257" t="b">
        <v>1</v>
      </c>
    </row>
    <row r="258" spans="1:5">
      <c r="A258" t="s">
        <v>700</v>
      </c>
      <c r="B258" t="s">
        <v>701</v>
      </c>
      <c r="E258" t="b">
        <v>1</v>
      </c>
    </row>
    <row r="259" spans="1:5">
      <c r="A259" t="s">
        <v>702</v>
      </c>
      <c r="B259" t="s">
        <v>703</v>
      </c>
      <c r="E259" t="b">
        <v>1</v>
      </c>
    </row>
    <row r="260" spans="1:5">
      <c r="A260" t="s">
        <v>704</v>
      </c>
      <c r="B260" t="s">
        <v>705</v>
      </c>
      <c r="E260" t="b">
        <v>1</v>
      </c>
    </row>
    <row r="261" spans="1:5">
      <c r="A261" t="s">
        <v>706</v>
      </c>
      <c r="B261" t="s">
        <v>707</v>
      </c>
      <c r="E261" t="b">
        <v>1</v>
      </c>
    </row>
    <row r="262" spans="1:5">
      <c r="A262" t="s">
        <v>708</v>
      </c>
      <c r="B262" t="s">
        <v>709</v>
      </c>
      <c r="E262" t="b">
        <v>1</v>
      </c>
    </row>
    <row r="263" spans="1:5">
      <c r="A263" t="s">
        <v>710</v>
      </c>
      <c r="B263" t="s">
        <v>711</v>
      </c>
      <c r="E263" t="b">
        <v>1</v>
      </c>
    </row>
    <row r="264" spans="1:5">
      <c r="A264" t="s">
        <v>712</v>
      </c>
      <c r="B264" t="s">
        <v>713</v>
      </c>
      <c r="E264" t="b">
        <v>1</v>
      </c>
    </row>
    <row r="265" spans="1:5">
      <c r="A265" t="s">
        <v>714</v>
      </c>
      <c r="B265" t="s">
        <v>715</v>
      </c>
      <c r="E265" t="b">
        <v>1</v>
      </c>
    </row>
    <row r="266" spans="1:5">
      <c r="A266" t="s">
        <v>716</v>
      </c>
      <c r="B266" t="s">
        <v>717</v>
      </c>
      <c r="E266" t="b">
        <v>1</v>
      </c>
    </row>
    <row r="267" spans="1:5">
      <c r="A267" t="s">
        <v>718</v>
      </c>
      <c r="B267" t="s">
        <v>719</v>
      </c>
      <c r="E267" t="b">
        <v>1</v>
      </c>
    </row>
    <row r="268" spans="1:5">
      <c r="A268" t="s">
        <v>720</v>
      </c>
      <c r="B268" t="s">
        <v>721</v>
      </c>
      <c r="E268" t="b">
        <v>1</v>
      </c>
    </row>
    <row r="269" spans="1:5">
      <c r="A269" t="s">
        <v>722</v>
      </c>
      <c r="B269" t="s">
        <v>723</v>
      </c>
      <c r="E269" t="b">
        <v>1</v>
      </c>
    </row>
    <row r="270" spans="1:5">
      <c r="A270" t="s">
        <v>724</v>
      </c>
      <c r="B270" t="s">
        <v>725</v>
      </c>
      <c r="E270" t="b">
        <v>1</v>
      </c>
    </row>
    <row r="271" spans="1:5">
      <c r="A271" t="s">
        <v>726</v>
      </c>
      <c r="B271" t="s">
        <v>727</v>
      </c>
      <c r="E271" t="b">
        <v>1</v>
      </c>
    </row>
    <row r="272" spans="1:5">
      <c r="A272" t="s">
        <v>728</v>
      </c>
      <c r="B272" t="s">
        <v>729</v>
      </c>
      <c r="E272" t="b">
        <v>1</v>
      </c>
    </row>
    <row r="273" spans="1:5">
      <c r="A273" t="s">
        <v>730</v>
      </c>
      <c r="B273" t="s">
        <v>731</v>
      </c>
      <c r="E273" t="b">
        <v>1</v>
      </c>
    </row>
    <row r="274" spans="1:5">
      <c r="A274" t="s">
        <v>732</v>
      </c>
      <c r="B274" t="s">
        <v>733</v>
      </c>
      <c r="E274" t="b">
        <v>1</v>
      </c>
    </row>
    <row r="275" spans="1:5">
      <c r="A275" t="s">
        <v>734</v>
      </c>
      <c r="B275" t="s">
        <v>735</v>
      </c>
      <c r="E275" t="b">
        <v>1</v>
      </c>
    </row>
    <row r="276" spans="1:5">
      <c r="A276" t="s">
        <v>736</v>
      </c>
      <c r="B276" t="s">
        <v>737</v>
      </c>
      <c r="E276" t="b">
        <v>1</v>
      </c>
    </row>
    <row r="277" spans="1:5">
      <c r="A277" t="s">
        <v>738</v>
      </c>
      <c r="B277" t="s">
        <v>739</v>
      </c>
      <c r="E277" t="b">
        <v>1</v>
      </c>
    </row>
    <row r="278" spans="1:5">
      <c r="A278" t="s">
        <v>740</v>
      </c>
      <c r="B278" t="s">
        <v>741</v>
      </c>
      <c r="E278" t="b">
        <v>1</v>
      </c>
    </row>
    <row r="279" spans="1:5">
      <c r="A279" t="s">
        <v>742</v>
      </c>
      <c r="B279" t="s">
        <v>743</v>
      </c>
      <c r="E279" t="b">
        <v>1</v>
      </c>
    </row>
    <row r="280" spans="1:5">
      <c r="A280" t="s">
        <v>744</v>
      </c>
      <c r="B280" t="s">
        <v>745</v>
      </c>
      <c r="E280" t="b">
        <v>1</v>
      </c>
    </row>
    <row r="281" spans="1:5">
      <c r="A281" t="s">
        <v>746</v>
      </c>
      <c r="B281" t="s">
        <v>747</v>
      </c>
      <c r="E281" t="b">
        <v>1</v>
      </c>
    </row>
    <row r="282" spans="1:5">
      <c r="A282" t="s">
        <v>748</v>
      </c>
      <c r="B282" t="s">
        <v>749</v>
      </c>
      <c r="E282" t="b">
        <v>1</v>
      </c>
    </row>
    <row r="283" spans="1:5">
      <c r="A283" t="s">
        <v>750</v>
      </c>
      <c r="B283" t="s">
        <v>751</v>
      </c>
      <c r="E283" t="b">
        <v>1</v>
      </c>
    </row>
    <row r="284" spans="1:5">
      <c r="A284" t="s">
        <v>752</v>
      </c>
      <c r="B284" t="s">
        <v>753</v>
      </c>
      <c r="E284" t="b">
        <v>1</v>
      </c>
    </row>
    <row r="285" spans="1:5">
      <c r="A285" t="s">
        <v>754</v>
      </c>
      <c r="B285" t="s">
        <v>755</v>
      </c>
      <c r="E285" t="b">
        <v>1</v>
      </c>
    </row>
    <row r="286" spans="1:5">
      <c r="A286" t="s">
        <v>756</v>
      </c>
      <c r="B286" t="s">
        <v>757</v>
      </c>
      <c r="E286" t="b">
        <v>1</v>
      </c>
    </row>
    <row r="287" spans="1:5">
      <c r="A287" t="s">
        <v>758</v>
      </c>
      <c r="B287" t="s">
        <v>759</v>
      </c>
      <c r="E287" t="b">
        <v>1</v>
      </c>
    </row>
    <row r="288" spans="1:5">
      <c r="A288" t="s">
        <v>760</v>
      </c>
      <c r="B288" t="s">
        <v>761</v>
      </c>
      <c r="E288" t="b">
        <v>1</v>
      </c>
    </row>
    <row r="289" spans="1:5">
      <c r="A289" t="s">
        <v>762</v>
      </c>
      <c r="B289" t="s">
        <v>763</v>
      </c>
      <c r="E289" t="b">
        <v>1</v>
      </c>
    </row>
    <row r="290" spans="1:5">
      <c r="A290" t="s">
        <v>764</v>
      </c>
      <c r="B290" t="s">
        <v>765</v>
      </c>
      <c r="E290" t="b">
        <v>1</v>
      </c>
    </row>
    <row r="291" spans="1:5">
      <c r="A291" t="s">
        <v>766</v>
      </c>
      <c r="B291" t="s">
        <v>767</v>
      </c>
      <c r="E291" t="b">
        <v>1</v>
      </c>
    </row>
    <row r="292" spans="1:5">
      <c r="A292" t="s">
        <v>768</v>
      </c>
      <c r="B292" t="s">
        <v>769</v>
      </c>
      <c r="E292" t="b">
        <v>1</v>
      </c>
    </row>
    <row r="293" spans="1:5">
      <c r="A293" t="s">
        <v>770</v>
      </c>
      <c r="B293" t="s">
        <v>771</v>
      </c>
      <c r="E293" t="b">
        <v>1</v>
      </c>
    </row>
    <row r="294" spans="1:5">
      <c r="A294" t="s">
        <v>772</v>
      </c>
      <c r="B294" t="s">
        <v>773</v>
      </c>
      <c r="E294" t="b">
        <v>1</v>
      </c>
    </row>
    <row r="295" spans="1:5">
      <c r="A295" t="s">
        <v>774</v>
      </c>
      <c r="B295" t="s">
        <v>775</v>
      </c>
      <c r="E295" t="b">
        <v>1</v>
      </c>
    </row>
    <row r="296" spans="1:5">
      <c r="A296" t="s">
        <v>776</v>
      </c>
      <c r="B296" t="s">
        <v>777</v>
      </c>
      <c r="E296" t="b">
        <v>1</v>
      </c>
    </row>
    <row r="297" spans="1:5">
      <c r="A297" t="s">
        <v>778</v>
      </c>
      <c r="B297" t="s">
        <v>779</v>
      </c>
      <c r="E297" t="b">
        <v>1</v>
      </c>
    </row>
    <row r="298" spans="1:5">
      <c r="A298" t="s">
        <v>780</v>
      </c>
      <c r="B298" t="s">
        <v>781</v>
      </c>
      <c r="E298" t="b">
        <v>1</v>
      </c>
    </row>
    <row r="299" spans="1:5">
      <c r="A299" t="s">
        <v>782</v>
      </c>
      <c r="B299" t="s">
        <v>783</v>
      </c>
      <c r="E299" t="b">
        <v>1</v>
      </c>
    </row>
    <row r="300" spans="1:5">
      <c r="A300" t="s">
        <v>784</v>
      </c>
      <c r="B300" t="s">
        <v>785</v>
      </c>
      <c r="E300" t="b">
        <v>1</v>
      </c>
    </row>
    <row r="301" spans="1:5">
      <c r="A301" t="s">
        <v>786</v>
      </c>
      <c r="B301" t="s">
        <v>787</v>
      </c>
      <c r="E301" t="b">
        <v>1</v>
      </c>
    </row>
    <row r="302" spans="1:5">
      <c r="A302" t="s">
        <v>788</v>
      </c>
      <c r="B302" t="s">
        <v>789</v>
      </c>
      <c r="E302" t="b">
        <v>1</v>
      </c>
    </row>
    <row r="303" spans="1:5">
      <c r="A303" t="s">
        <v>790</v>
      </c>
      <c r="B303" t="s">
        <v>791</v>
      </c>
      <c r="E303" t="b">
        <v>1</v>
      </c>
    </row>
    <row r="304" spans="1:5">
      <c r="A304" t="s">
        <v>792</v>
      </c>
      <c r="B304" t="s">
        <v>793</v>
      </c>
      <c r="E304" t="b">
        <v>1</v>
      </c>
    </row>
    <row r="305" spans="1:5">
      <c r="A305" t="s">
        <v>794</v>
      </c>
      <c r="B305" t="s">
        <v>795</v>
      </c>
      <c r="E305" t="b">
        <v>1</v>
      </c>
    </row>
    <row r="306" spans="1:5">
      <c r="A306" t="s">
        <v>796</v>
      </c>
      <c r="B306" t="s">
        <v>797</v>
      </c>
      <c r="E306" t="b">
        <v>1</v>
      </c>
    </row>
    <row r="307" spans="1:5">
      <c r="A307" t="s">
        <v>798</v>
      </c>
      <c r="B307" t="s">
        <v>799</v>
      </c>
      <c r="E307" t="b">
        <v>1</v>
      </c>
    </row>
    <row r="308" spans="1:5">
      <c r="A308" t="s">
        <v>800</v>
      </c>
      <c r="B308" t="s">
        <v>801</v>
      </c>
      <c r="E308" t="b">
        <v>1</v>
      </c>
    </row>
    <row r="309" spans="1:5">
      <c r="A309" t="s">
        <v>802</v>
      </c>
      <c r="B309" t="s">
        <v>803</v>
      </c>
      <c r="E309" t="b">
        <v>1</v>
      </c>
    </row>
    <row r="310" spans="1:5">
      <c r="A310" t="s">
        <v>804</v>
      </c>
      <c r="B310" t="s">
        <v>805</v>
      </c>
      <c r="E310" t="b">
        <v>1</v>
      </c>
    </row>
    <row r="311" spans="1:5">
      <c r="A311" t="s">
        <v>806</v>
      </c>
      <c r="B311" t="s">
        <v>807</v>
      </c>
      <c r="E311" t="b">
        <v>1</v>
      </c>
    </row>
    <row r="312" spans="1:5">
      <c r="A312" t="s">
        <v>808</v>
      </c>
      <c r="B312" t="s">
        <v>809</v>
      </c>
      <c r="E312" t="b">
        <v>1</v>
      </c>
    </row>
    <row r="313" spans="1:5">
      <c r="A313" t="s">
        <v>810</v>
      </c>
      <c r="B313" t="s">
        <v>811</v>
      </c>
      <c r="E313" t="b">
        <v>1</v>
      </c>
    </row>
    <row r="314" spans="1:5">
      <c r="A314" t="s">
        <v>812</v>
      </c>
      <c r="B314" t="s">
        <v>813</v>
      </c>
      <c r="E314" t="b">
        <v>1</v>
      </c>
    </row>
    <row r="315" spans="1:5">
      <c r="A315" t="s">
        <v>814</v>
      </c>
      <c r="B315" t="s">
        <v>815</v>
      </c>
      <c r="E315" t="b">
        <v>1</v>
      </c>
    </row>
    <row r="316" spans="1:5">
      <c r="A316" t="s">
        <v>816</v>
      </c>
      <c r="B316" t="s">
        <v>817</v>
      </c>
      <c r="E316" t="b">
        <v>1</v>
      </c>
    </row>
    <row r="317" spans="1:5">
      <c r="A317" t="s">
        <v>818</v>
      </c>
      <c r="B317" t="s">
        <v>819</v>
      </c>
      <c r="E317" t="b">
        <v>1</v>
      </c>
    </row>
    <row r="318" spans="1:5">
      <c r="A318" t="s">
        <v>820</v>
      </c>
      <c r="B318" t="s">
        <v>821</v>
      </c>
      <c r="E318" t="b">
        <v>1</v>
      </c>
    </row>
    <row r="319" spans="1:5">
      <c r="A319" t="s">
        <v>822</v>
      </c>
      <c r="B319" t="s">
        <v>823</v>
      </c>
      <c r="E319" t="b">
        <v>1</v>
      </c>
    </row>
    <row r="320" spans="1:5">
      <c r="A320" t="s">
        <v>824</v>
      </c>
      <c r="B320" t="s">
        <v>825</v>
      </c>
      <c r="E320" t="b">
        <v>1</v>
      </c>
    </row>
    <row r="321" spans="1:5">
      <c r="A321" t="s">
        <v>826</v>
      </c>
      <c r="B321" t="s">
        <v>827</v>
      </c>
      <c r="E321" t="b">
        <v>1</v>
      </c>
    </row>
    <row r="322" spans="1:5">
      <c r="A322" t="s">
        <v>828</v>
      </c>
      <c r="B322" t="s">
        <v>829</v>
      </c>
      <c r="E322" t="b">
        <v>1</v>
      </c>
    </row>
    <row r="323" spans="1:5">
      <c r="A323" t="s">
        <v>830</v>
      </c>
      <c r="B323" t="s">
        <v>831</v>
      </c>
      <c r="E323" t="b">
        <v>1</v>
      </c>
    </row>
    <row r="324" spans="1:5">
      <c r="A324" t="s">
        <v>832</v>
      </c>
      <c r="B324" t="s">
        <v>833</v>
      </c>
      <c r="E324" t="b">
        <v>1</v>
      </c>
    </row>
    <row r="325" spans="1:5">
      <c r="A325" t="s">
        <v>834</v>
      </c>
      <c r="B325" t="s">
        <v>835</v>
      </c>
      <c r="E325" t="b">
        <v>1</v>
      </c>
    </row>
    <row r="326" spans="1:5">
      <c r="A326" t="s">
        <v>836</v>
      </c>
      <c r="B326" t="s">
        <v>837</v>
      </c>
      <c r="E326" t="b">
        <v>1</v>
      </c>
    </row>
    <row r="327" spans="1:5">
      <c r="A327" t="s">
        <v>838</v>
      </c>
      <c r="B327" t="s">
        <v>839</v>
      </c>
      <c r="E327" t="b">
        <v>1</v>
      </c>
    </row>
    <row r="328" spans="1:5">
      <c r="A328" t="s">
        <v>840</v>
      </c>
      <c r="B328" t="s">
        <v>841</v>
      </c>
      <c r="E328" t="b">
        <v>1</v>
      </c>
    </row>
    <row r="329" spans="1:5">
      <c r="A329" t="s">
        <v>842</v>
      </c>
      <c r="B329" t="s">
        <v>843</v>
      </c>
      <c r="E329" t="b">
        <v>1</v>
      </c>
    </row>
    <row r="330" spans="1:5">
      <c r="A330" t="s">
        <v>844</v>
      </c>
      <c r="B330" t="s">
        <v>845</v>
      </c>
      <c r="E330" t="b">
        <v>1</v>
      </c>
    </row>
    <row r="331" spans="1:5">
      <c r="A331" t="s">
        <v>846</v>
      </c>
      <c r="B331" t="s">
        <v>847</v>
      </c>
      <c r="E331" t="b">
        <v>1</v>
      </c>
    </row>
    <row r="332" spans="1:5">
      <c r="A332" t="s">
        <v>848</v>
      </c>
      <c r="B332" t="s">
        <v>849</v>
      </c>
      <c r="E332" t="b">
        <v>1</v>
      </c>
    </row>
    <row r="333" spans="1:5">
      <c r="A333" t="s">
        <v>850</v>
      </c>
      <c r="B333" t="s">
        <v>851</v>
      </c>
      <c r="E333" t="b">
        <v>1</v>
      </c>
    </row>
    <row r="334" spans="1:5">
      <c r="A334" t="s">
        <v>852</v>
      </c>
      <c r="B334" t="s">
        <v>853</v>
      </c>
      <c r="E334" t="b">
        <v>1</v>
      </c>
    </row>
    <row r="335" spans="1:5">
      <c r="A335" t="s">
        <v>854</v>
      </c>
      <c r="B335" t="s">
        <v>855</v>
      </c>
      <c r="E335" t="b">
        <v>1</v>
      </c>
    </row>
    <row r="336" spans="1:5">
      <c r="A336" t="s">
        <v>856</v>
      </c>
      <c r="B336" t="s">
        <v>857</v>
      </c>
      <c r="E336" t="b">
        <v>1</v>
      </c>
    </row>
    <row r="337" spans="1:5">
      <c r="A337" t="s">
        <v>858</v>
      </c>
      <c r="B337" t="s">
        <v>859</v>
      </c>
      <c r="E337" t="b">
        <v>1</v>
      </c>
    </row>
    <row r="338" spans="1:5">
      <c r="A338" t="s">
        <v>860</v>
      </c>
      <c r="B338" t="s">
        <v>861</v>
      </c>
      <c r="E338" t="b">
        <v>1</v>
      </c>
    </row>
    <row r="339" spans="1:5">
      <c r="A339" t="s">
        <v>862</v>
      </c>
      <c r="B339" t="s">
        <v>863</v>
      </c>
      <c r="E339" t="b">
        <v>1</v>
      </c>
    </row>
    <row r="340" spans="1:5">
      <c r="A340" t="s">
        <v>864</v>
      </c>
      <c r="B340" t="s">
        <v>865</v>
      </c>
      <c r="E340" t="b">
        <v>1</v>
      </c>
    </row>
    <row r="341" spans="1:5">
      <c r="A341" t="s">
        <v>866</v>
      </c>
      <c r="B341" t="s">
        <v>867</v>
      </c>
      <c r="E341" t="b">
        <v>1</v>
      </c>
    </row>
    <row r="342" spans="1:5">
      <c r="A342" t="s">
        <v>868</v>
      </c>
      <c r="B342" t="s">
        <v>869</v>
      </c>
      <c r="E342" t="b">
        <v>1</v>
      </c>
    </row>
    <row r="343" spans="1:5">
      <c r="A343" t="s">
        <v>870</v>
      </c>
      <c r="B343" t="s">
        <v>871</v>
      </c>
      <c r="E343" t="b">
        <v>1</v>
      </c>
    </row>
    <row r="344" spans="1:5">
      <c r="A344" t="s">
        <v>872</v>
      </c>
      <c r="B344" t="s">
        <v>873</v>
      </c>
      <c r="E344" t="b">
        <v>1</v>
      </c>
    </row>
    <row r="345" spans="1:5">
      <c r="A345" t="s">
        <v>874</v>
      </c>
      <c r="B345" t="s">
        <v>875</v>
      </c>
      <c r="E345" t="b">
        <v>1</v>
      </c>
    </row>
    <row r="346" spans="1:5">
      <c r="A346" t="s">
        <v>876</v>
      </c>
      <c r="B346" t="s">
        <v>877</v>
      </c>
      <c r="E346" t="b">
        <v>1</v>
      </c>
    </row>
    <row r="347" spans="1:5">
      <c r="A347" t="s">
        <v>878</v>
      </c>
      <c r="B347" t="s">
        <v>879</v>
      </c>
      <c r="E347" t="b">
        <v>1</v>
      </c>
    </row>
    <row r="348" spans="1:5">
      <c r="A348" t="s">
        <v>880</v>
      </c>
      <c r="B348" t="s">
        <v>881</v>
      </c>
      <c r="E348" t="b">
        <v>1</v>
      </c>
    </row>
    <row r="349" spans="1:5">
      <c r="A349" t="s">
        <v>882</v>
      </c>
      <c r="B349" t="s">
        <v>883</v>
      </c>
      <c r="E349" t="b">
        <v>1</v>
      </c>
    </row>
    <row r="350" spans="1:5">
      <c r="A350" t="s">
        <v>884</v>
      </c>
      <c r="B350" t="s">
        <v>885</v>
      </c>
      <c r="E350" t="b">
        <v>1</v>
      </c>
    </row>
    <row r="351" spans="1:5">
      <c r="A351" t="s">
        <v>886</v>
      </c>
      <c r="B351" t="s">
        <v>887</v>
      </c>
      <c r="E351" t="b">
        <v>1</v>
      </c>
    </row>
    <row r="352" spans="1:5">
      <c r="A352" t="s">
        <v>888</v>
      </c>
      <c r="B352" t="s">
        <v>889</v>
      </c>
      <c r="E352" t="b">
        <v>1</v>
      </c>
    </row>
    <row r="353" spans="1:5">
      <c r="A353" t="s">
        <v>890</v>
      </c>
      <c r="B353" t="s">
        <v>891</v>
      </c>
      <c r="E353" t="b">
        <v>1</v>
      </c>
    </row>
    <row r="354" spans="1:5">
      <c r="A354" t="s">
        <v>892</v>
      </c>
      <c r="B354" t="s">
        <v>893</v>
      </c>
      <c r="E354" t="b">
        <v>1</v>
      </c>
    </row>
    <row r="355" spans="1:5">
      <c r="A355" t="s">
        <v>894</v>
      </c>
      <c r="B355" t="s">
        <v>895</v>
      </c>
      <c r="E355" t="b">
        <v>1</v>
      </c>
    </row>
    <row r="356" spans="1:5">
      <c r="A356" t="s">
        <v>896</v>
      </c>
      <c r="B356" t="s">
        <v>897</v>
      </c>
      <c r="E356" t="b">
        <v>1</v>
      </c>
    </row>
    <row r="357" spans="1:5">
      <c r="A357" t="s">
        <v>898</v>
      </c>
      <c r="B357" t="s">
        <v>899</v>
      </c>
      <c r="E357" t="b">
        <v>1</v>
      </c>
    </row>
    <row r="358" spans="1:5">
      <c r="A358" t="s">
        <v>900</v>
      </c>
      <c r="B358" t="s">
        <v>901</v>
      </c>
      <c r="E358" t="b">
        <v>1</v>
      </c>
    </row>
    <row r="359" spans="1:5">
      <c r="A359" t="s">
        <v>902</v>
      </c>
      <c r="B359" t="s">
        <v>903</v>
      </c>
      <c r="E359" t="b">
        <v>1</v>
      </c>
    </row>
    <row r="360" spans="1:5">
      <c r="A360" t="s">
        <v>904</v>
      </c>
      <c r="B360" t="s">
        <v>905</v>
      </c>
      <c r="E360" t="b">
        <v>1</v>
      </c>
    </row>
    <row r="361" spans="1:5">
      <c r="A361" t="s">
        <v>906</v>
      </c>
      <c r="B361" t="s">
        <v>907</v>
      </c>
      <c r="E361" t="b">
        <v>1</v>
      </c>
    </row>
    <row r="362" spans="1:5">
      <c r="A362" t="s">
        <v>908</v>
      </c>
      <c r="B362" t="s">
        <v>909</v>
      </c>
      <c r="E362" t="b">
        <v>1</v>
      </c>
    </row>
    <row r="363" spans="1:5">
      <c r="A363" t="s">
        <v>910</v>
      </c>
      <c r="B363" t="s">
        <v>911</v>
      </c>
      <c r="E363" t="b">
        <v>1</v>
      </c>
    </row>
    <row r="364" spans="1:5">
      <c r="A364" t="s">
        <v>912</v>
      </c>
      <c r="B364" t="s">
        <v>913</v>
      </c>
      <c r="E364" t="b">
        <v>1</v>
      </c>
    </row>
    <row r="365" spans="1:5">
      <c r="A365" t="s">
        <v>914</v>
      </c>
      <c r="B365" t="s">
        <v>915</v>
      </c>
      <c r="E365" t="b">
        <v>1</v>
      </c>
    </row>
    <row r="366" spans="1:5">
      <c r="A366" t="s">
        <v>916</v>
      </c>
      <c r="B366" t="s">
        <v>917</v>
      </c>
      <c r="E366" t="b">
        <v>1</v>
      </c>
    </row>
    <row r="367" spans="1:5">
      <c r="A367" t="s">
        <v>918</v>
      </c>
      <c r="B367" t="s">
        <v>919</v>
      </c>
      <c r="E367" t="b">
        <v>1</v>
      </c>
    </row>
    <row r="368" spans="1:5">
      <c r="A368" t="s">
        <v>920</v>
      </c>
      <c r="B368" t="s">
        <v>921</v>
      </c>
      <c r="E368" t="b">
        <v>1</v>
      </c>
    </row>
    <row r="369" spans="1:5">
      <c r="A369" t="s">
        <v>922</v>
      </c>
      <c r="B369" t="s">
        <v>923</v>
      </c>
      <c r="E369" t="b">
        <v>1</v>
      </c>
    </row>
    <row r="370" spans="1:5">
      <c r="A370" t="s">
        <v>924</v>
      </c>
      <c r="B370" t="s">
        <v>925</v>
      </c>
      <c r="E370" t="b">
        <v>1</v>
      </c>
    </row>
    <row r="371" spans="1:5">
      <c r="A371" t="s">
        <v>926</v>
      </c>
      <c r="B371" t="s">
        <v>927</v>
      </c>
      <c r="E371" t="b">
        <v>1</v>
      </c>
    </row>
    <row r="372" spans="1:5">
      <c r="A372" t="s">
        <v>928</v>
      </c>
      <c r="B372" t="s">
        <v>929</v>
      </c>
      <c r="E372" t="b">
        <v>1</v>
      </c>
    </row>
    <row r="373" spans="1:5">
      <c r="A373" t="s">
        <v>930</v>
      </c>
      <c r="B373" t="s">
        <v>931</v>
      </c>
      <c r="E373" t="b">
        <v>1</v>
      </c>
    </row>
    <row r="374" spans="1:5">
      <c r="A374" t="s">
        <v>932</v>
      </c>
      <c r="B374" t="s">
        <v>933</v>
      </c>
      <c r="E374" t="b">
        <v>1</v>
      </c>
    </row>
    <row r="375" spans="1:5">
      <c r="A375" t="s">
        <v>934</v>
      </c>
      <c r="B375" t="s">
        <v>935</v>
      </c>
      <c r="E375" t="b">
        <v>1</v>
      </c>
    </row>
    <row r="376" spans="1:5">
      <c r="A376" t="s">
        <v>936</v>
      </c>
      <c r="B376" t="s">
        <v>937</v>
      </c>
      <c r="E376" t="b">
        <v>1</v>
      </c>
    </row>
    <row r="377" spans="1:5">
      <c r="A377" t="s">
        <v>938</v>
      </c>
      <c r="B377" t="s">
        <v>939</v>
      </c>
      <c r="E377" t="b">
        <v>1</v>
      </c>
    </row>
    <row r="378" spans="1:5">
      <c r="A378" t="s">
        <v>940</v>
      </c>
      <c r="B378" t="s">
        <v>941</v>
      </c>
      <c r="E378" t="b">
        <v>1</v>
      </c>
    </row>
    <row r="379" spans="1:5">
      <c r="A379" t="s">
        <v>942</v>
      </c>
      <c r="B379" t="s">
        <v>943</v>
      </c>
      <c r="E379" t="b">
        <v>1</v>
      </c>
    </row>
    <row r="380" spans="1:5">
      <c r="A380" t="s">
        <v>944</v>
      </c>
      <c r="B380" t="s">
        <v>945</v>
      </c>
      <c r="E380" t="b">
        <v>1</v>
      </c>
    </row>
    <row r="381" spans="1:5">
      <c r="A381" t="s">
        <v>946</v>
      </c>
      <c r="B381" t="s">
        <v>947</v>
      </c>
      <c r="E381" t="b">
        <v>1</v>
      </c>
    </row>
    <row r="382" spans="1:5">
      <c r="A382" t="s">
        <v>948</v>
      </c>
      <c r="B382" t="s">
        <v>949</v>
      </c>
      <c r="E382" t="b">
        <v>1</v>
      </c>
    </row>
    <row r="383" spans="1:5">
      <c r="A383" t="s">
        <v>950</v>
      </c>
      <c r="B383" t="s">
        <v>951</v>
      </c>
      <c r="E383" t="b">
        <v>1</v>
      </c>
    </row>
    <row r="384" spans="1:5">
      <c r="A384" t="s">
        <v>952</v>
      </c>
      <c r="B384" t="s">
        <v>953</v>
      </c>
      <c r="E384" t="b">
        <v>1</v>
      </c>
    </row>
    <row r="385" spans="1:5">
      <c r="A385" t="s">
        <v>954</v>
      </c>
      <c r="B385" t="s">
        <v>955</v>
      </c>
      <c r="E385" t="b">
        <v>1</v>
      </c>
    </row>
    <row r="386" spans="1:5">
      <c r="A386" t="s">
        <v>956</v>
      </c>
      <c r="B386" t="s">
        <v>957</v>
      </c>
      <c r="E386" t="b">
        <v>1</v>
      </c>
    </row>
    <row r="387" spans="1:5">
      <c r="A387" t="s">
        <v>958</v>
      </c>
      <c r="B387" t="s">
        <v>959</v>
      </c>
      <c r="E387" t="b">
        <v>1</v>
      </c>
    </row>
    <row r="388" spans="1:5">
      <c r="A388" t="s">
        <v>960</v>
      </c>
      <c r="B388" t="s">
        <v>961</v>
      </c>
      <c r="E388" t="b">
        <v>1</v>
      </c>
    </row>
    <row r="389" spans="1:5">
      <c r="A389" t="s">
        <v>962</v>
      </c>
      <c r="B389" t="s">
        <v>963</v>
      </c>
      <c r="E389" t="b">
        <v>1</v>
      </c>
    </row>
    <row r="390" spans="1:5">
      <c r="A390" t="s">
        <v>964</v>
      </c>
      <c r="B390" t="s">
        <v>965</v>
      </c>
      <c r="E390" t="b">
        <v>1</v>
      </c>
    </row>
    <row r="391" spans="1:5">
      <c r="A391" t="s">
        <v>966</v>
      </c>
      <c r="B391" t="s">
        <v>967</v>
      </c>
      <c r="E391" t="b">
        <v>1</v>
      </c>
    </row>
    <row r="392" spans="1:5">
      <c r="A392" t="s">
        <v>968</v>
      </c>
      <c r="B392" t="s">
        <v>969</v>
      </c>
      <c r="E392" t="b">
        <v>1</v>
      </c>
    </row>
    <row r="393" spans="1:5">
      <c r="A393" t="s">
        <v>970</v>
      </c>
      <c r="B393" t="s">
        <v>971</v>
      </c>
      <c r="E393" t="b">
        <v>1</v>
      </c>
    </row>
    <row r="394" spans="1:5">
      <c r="A394" t="s">
        <v>972</v>
      </c>
      <c r="B394" t="s">
        <v>973</v>
      </c>
      <c r="E394" t="b">
        <v>1</v>
      </c>
    </row>
    <row r="395" spans="1:5">
      <c r="A395" t="s">
        <v>974</v>
      </c>
      <c r="B395" t="s">
        <v>975</v>
      </c>
      <c r="E395" t="b">
        <v>1</v>
      </c>
    </row>
    <row r="396" spans="1:5">
      <c r="A396" t="s">
        <v>976</v>
      </c>
      <c r="B396" t="s">
        <v>977</v>
      </c>
      <c r="E396" t="b">
        <v>1</v>
      </c>
    </row>
    <row r="397" spans="1:5">
      <c r="A397" t="s">
        <v>978</v>
      </c>
      <c r="B397" t="s">
        <v>979</v>
      </c>
      <c r="E397" t="b">
        <v>1</v>
      </c>
    </row>
    <row r="398" spans="1:5">
      <c r="A398" t="s">
        <v>980</v>
      </c>
      <c r="B398" t="s">
        <v>981</v>
      </c>
      <c r="E398" t="b">
        <v>1</v>
      </c>
    </row>
    <row r="399" spans="1:5">
      <c r="A399" t="s">
        <v>982</v>
      </c>
      <c r="B399" t="s">
        <v>983</v>
      </c>
      <c r="E399" t="b">
        <v>1</v>
      </c>
    </row>
    <row r="400" spans="1:5">
      <c r="A400" t="s">
        <v>984</v>
      </c>
      <c r="B400" t="s">
        <v>985</v>
      </c>
      <c r="E400" t="b">
        <v>1</v>
      </c>
    </row>
    <row r="401" spans="1:5">
      <c r="A401" t="s">
        <v>986</v>
      </c>
      <c r="B401" t="s">
        <v>987</v>
      </c>
      <c r="E401" t="b">
        <v>1</v>
      </c>
    </row>
    <row r="402" spans="1:5">
      <c r="A402" t="s">
        <v>988</v>
      </c>
      <c r="B402" t="s">
        <v>989</v>
      </c>
      <c r="E402" t="b">
        <v>1</v>
      </c>
    </row>
    <row r="403" spans="1:5">
      <c r="A403" t="s">
        <v>990</v>
      </c>
      <c r="B403" t="s">
        <v>991</v>
      </c>
      <c r="E403" t="b">
        <v>1</v>
      </c>
    </row>
    <row r="404" spans="1:5">
      <c r="A404" t="s">
        <v>992</v>
      </c>
      <c r="B404" t="s">
        <v>993</v>
      </c>
      <c r="E404" t="b">
        <v>1</v>
      </c>
    </row>
    <row r="405" spans="1:5">
      <c r="A405" t="s">
        <v>994</v>
      </c>
      <c r="B405" t="s">
        <v>995</v>
      </c>
      <c r="E405" t="b">
        <v>1</v>
      </c>
    </row>
    <row r="406" spans="1:5">
      <c r="A406" t="s">
        <v>996</v>
      </c>
      <c r="B406" t="s">
        <v>997</v>
      </c>
      <c r="E406" t="b">
        <v>1</v>
      </c>
    </row>
    <row r="407" spans="1:5">
      <c r="A407" t="s">
        <v>998</v>
      </c>
      <c r="B407" t="s">
        <v>999</v>
      </c>
      <c r="E407" t="b">
        <v>1</v>
      </c>
    </row>
    <row r="408" spans="1:5">
      <c r="A408" t="s">
        <v>1000</v>
      </c>
      <c r="B408" t="s">
        <v>1001</v>
      </c>
      <c r="E408" t="b">
        <v>1</v>
      </c>
    </row>
    <row r="409" spans="1:5">
      <c r="A409" t="s">
        <v>1002</v>
      </c>
      <c r="B409" t="s">
        <v>1003</v>
      </c>
      <c r="E409" t="b">
        <v>1</v>
      </c>
    </row>
    <row r="410" spans="1:5">
      <c r="A410" t="s">
        <v>1004</v>
      </c>
      <c r="B410" t="s">
        <v>1005</v>
      </c>
      <c r="E410" t="b">
        <v>1</v>
      </c>
    </row>
    <row r="411" spans="1:5">
      <c r="A411" t="s">
        <v>1006</v>
      </c>
      <c r="B411" t="s">
        <v>1007</v>
      </c>
      <c r="E411" t="b">
        <v>1</v>
      </c>
    </row>
    <row r="412" spans="1:5">
      <c r="A412" t="s">
        <v>1008</v>
      </c>
      <c r="B412" t="s">
        <v>1009</v>
      </c>
      <c r="E412" t="b">
        <v>1</v>
      </c>
    </row>
    <row r="413" spans="1:5">
      <c r="A413" t="s">
        <v>1010</v>
      </c>
      <c r="B413" t="s">
        <v>1011</v>
      </c>
      <c r="E413" t="b">
        <v>1</v>
      </c>
    </row>
    <row r="414" spans="1:5">
      <c r="A414" t="s">
        <v>1012</v>
      </c>
      <c r="B414" t="s">
        <v>1013</v>
      </c>
      <c r="E414" t="b">
        <v>1</v>
      </c>
    </row>
    <row r="415" spans="1:5">
      <c r="A415" t="s">
        <v>1014</v>
      </c>
      <c r="B415" t="s">
        <v>1015</v>
      </c>
      <c r="E415" t="b">
        <v>1</v>
      </c>
    </row>
    <row r="416" spans="1:5">
      <c r="A416" t="s">
        <v>1016</v>
      </c>
      <c r="B416" t="s">
        <v>1017</v>
      </c>
      <c r="E416" t="b">
        <v>1</v>
      </c>
    </row>
    <row r="417" spans="1:5">
      <c r="A417" t="s">
        <v>1018</v>
      </c>
      <c r="B417" t="s">
        <v>1019</v>
      </c>
      <c r="E417" t="b">
        <v>1</v>
      </c>
    </row>
    <row r="418" spans="1:5">
      <c r="A418" t="s">
        <v>1020</v>
      </c>
      <c r="B418" t="s">
        <v>1021</v>
      </c>
      <c r="E418" t="b">
        <v>1</v>
      </c>
    </row>
    <row r="419" spans="1:5">
      <c r="A419" t="s">
        <v>1022</v>
      </c>
      <c r="B419" t="s">
        <v>1023</v>
      </c>
      <c r="E419" t="b">
        <v>1</v>
      </c>
    </row>
    <row r="420" spans="1:5">
      <c r="A420" t="s">
        <v>1024</v>
      </c>
      <c r="B420" t="s">
        <v>1025</v>
      </c>
      <c r="E420" t="b">
        <v>1</v>
      </c>
    </row>
    <row r="421" spans="1:5">
      <c r="A421" t="s">
        <v>1026</v>
      </c>
      <c r="B421" t="s">
        <v>1027</v>
      </c>
      <c r="E421" t="b">
        <v>1</v>
      </c>
    </row>
    <row r="422" spans="1:5">
      <c r="A422" t="s">
        <v>1028</v>
      </c>
      <c r="B422" t="s">
        <v>1029</v>
      </c>
      <c r="E422" t="b">
        <v>1</v>
      </c>
    </row>
    <row r="423" spans="1:5">
      <c r="A423" t="s">
        <v>1030</v>
      </c>
      <c r="B423" t="s">
        <v>1031</v>
      </c>
      <c r="E423" t="b">
        <v>1</v>
      </c>
    </row>
    <row r="424" spans="1:5">
      <c r="A424" t="s">
        <v>1032</v>
      </c>
      <c r="B424" t="s">
        <v>1033</v>
      </c>
      <c r="E424" t="b">
        <v>1</v>
      </c>
    </row>
    <row r="425" spans="1:5">
      <c r="A425" t="s">
        <v>1034</v>
      </c>
      <c r="B425" t="s">
        <v>1035</v>
      </c>
      <c r="E425" t="b">
        <v>1</v>
      </c>
    </row>
    <row r="426" spans="1:5">
      <c r="A426" t="s">
        <v>1036</v>
      </c>
      <c r="B426" t="s">
        <v>1037</v>
      </c>
      <c r="E426" t="b">
        <v>1</v>
      </c>
    </row>
    <row r="427" spans="1:5">
      <c r="A427" t="s">
        <v>1038</v>
      </c>
      <c r="B427" t="s">
        <v>1039</v>
      </c>
      <c r="E427" t="b">
        <v>1</v>
      </c>
    </row>
    <row r="428" spans="1:5">
      <c r="A428" t="s">
        <v>1040</v>
      </c>
      <c r="B428" t="s">
        <v>1041</v>
      </c>
      <c r="E428" t="b">
        <v>1</v>
      </c>
    </row>
    <row r="429" spans="1:5">
      <c r="A429" t="s">
        <v>1042</v>
      </c>
      <c r="B429" t="s">
        <v>1043</v>
      </c>
      <c r="E429" t="b">
        <v>1</v>
      </c>
    </row>
    <row r="430" spans="1:5">
      <c r="A430" t="s">
        <v>1044</v>
      </c>
      <c r="B430" t="s">
        <v>1045</v>
      </c>
      <c r="E430" t="b">
        <v>1</v>
      </c>
    </row>
    <row r="431" spans="1:5">
      <c r="A431" t="s">
        <v>1046</v>
      </c>
      <c r="B431" t="s">
        <v>1047</v>
      </c>
      <c r="E431" t="b">
        <v>1</v>
      </c>
    </row>
    <row r="432" spans="1:5">
      <c r="A432" t="s">
        <v>1048</v>
      </c>
      <c r="B432" t="s">
        <v>1049</v>
      </c>
      <c r="E432" t="b">
        <v>1</v>
      </c>
    </row>
    <row r="433" spans="1:5">
      <c r="A433" t="s">
        <v>1050</v>
      </c>
      <c r="B433" t="s">
        <v>1051</v>
      </c>
      <c r="E433" t="b">
        <v>1</v>
      </c>
    </row>
    <row r="434" spans="1:5">
      <c r="A434" t="s">
        <v>1052</v>
      </c>
      <c r="B434" t="s">
        <v>1053</v>
      </c>
      <c r="E434" t="b">
        <v>1</v>
      </c>
    </row>
    <row r="435" spans="1:5">
      <c r="A435" t="s">
        <v>1054</v>
      </c>
      <c r="B435" t="s">
        <v>1055</v>
      </c>
      <c r="E435" t="b">
        <v>1</v>
      </c>
    </row>
    <row r="436" spans="1:5">
      <c r="A436" t="s">
        <v>1056</v>
      </c>
      <c r="B436" t="s">
        <v>1057</v>
      </c>
      <c r="E436" t="b">
        <v>1</v>
      </c>
    </row>
    <row r="437" spans="1:5">
      <c r="A437" t="s">
        <v>1058</v>
      </c>
      <c r="B437" t="s">
        <v>1059</v>
      </c>
      <c r="E437" t="b">
        <v>1</v>
      </c>
    </row>
    <row r="438" spans="1:5">
      <c r="A438" t="s">
        <v>1060</v>
      </c>
      <c r="B438" t="s">
        <v>1061</v>
      </c>
      <c r="E438" t="b">
        <v>1</v>
      </c>
    </row>
    <row r="439" spans="1:5">
      <c r="A439" t="s">
        <v>1062</v>
      </c>
      <c r="B439" t="s">
        <v>1063</v>
      </c>
      <c r="E439" t="b">
        <v>1</v>
      </c>
    </row>
    <row r="440" spans="1:5">
      <c r="A440" t="s">
        <v>1064</v>
      </c>
      <c r="B440" t="s">
        <v>1065</v>
      </c>
      <c r="E440" t="b">
        <v>1</v>
      </c>
    </row>
    <row r="441" spans="1:5">
      <c r="A441" t="s">
        <v>1066</v>
      </c>
      <c r="B441" t="s">
        <v>1067</v>
      </c>
      <c r="E441" t="b">
        <v>1</v>
      </c>
    </row>
    <row r="442" spans="1:5">
      <c r="A442" t="s">
        <v>1068</v>
      </c>
      <c r="B442" t="s">
        <v>1069</v>
      </c>
      <c r="E442" t="b">
        <v>1</v>
      </c>
    </row>
    <row r="443" spans="1:5">
      <c r="A443" t="s">
        <v>1070</v>
      </c>
      <c r="B443" t="s">
        <v>1071</v>
      </c>
      <c r="E443" t="b">
        <v>1</v>
      </c>
    </row>
    <row r="444" spans="1:5">
      <c r="A444" t="s">
        <v>1072</v>
      </c>
      <c r="B444" t="s">
        <v>1073</v>
      </c>
      <c r="E444" t="b">
        <v>1</v>
      </c>
    </row>
    <row r="445" spans="1:5">
      <c r="A445" t="s">
        <v>1074</v>
      </c>
      <c r="B445" t="s">
        <v>1075</v>
      </c>
      <c r="E445" t="b">
        <v>1</v>
      </c>
    </row>
    <row r="446" spans="1:5">
      <c r="A446" t="s">
        <v>1076</v>
      </c>
      <c r="B446" t="s">
        <v>1077</v>
      </c>
      <c r="E446" t="b">
        <v>1</v>
      </c>
    </row>
    <row r="447" spans="1:5">
      <c r="A447" t="s">
        <v>1078</v>
      </c>
      <c r="B447" t="s">
        <v>1079</v>
      </c>
      <c r="E447" t="b">
        <v>1</v>
      </c>
    </row>
    <row r="448" spans="1:5">
      <c r="A448" t="s">
        <v>1080</v>
      </c>
      <c r="B448" t="s">
        <v>1081</v>
      </c>
      <c r="E448" t="b">
        <v>1</v>
      </c>
    </row>
    <row r="449" spans="1:5">
      <c r="A449" t="s">
        <v>1082</v>
      </c>
      <c r="B449" t="s">
        <v>1083</v>
      </c>
      <c r="E449" t="b">
        <v>1</v>
      </c>
    </row>
    <row r="450" spans="1:5">
      <c r="A450" t="s">
        <v>1084</v>
      </c>
      <c r="B450" t="s">
        <v>1085</v>
      </c>
      <c r="E450" t="b">
        <v>1</v>
      </c>
    </row>
    <row r="451" spans="1:5">
      <c r="A451" t="s">
        <v>1086</v>
      </c>
      <c r="B451" t="s">
        <v>1087</v>
      </c>
      <c r="E451" t="b">
        <v>1</v>
      </c>
    </row>
    <row r="452" spans="1:5">
      <c r="A452" t="s">
        <v>1088</v>
      </c>
      <c r="B452" t="s">
        <v>1089</v>
      </c>
      <c r="E452" t="b">
        <v>1</v>
      </c>
    </row>
    <row r="453" spans="1:5">
      <c r="A453" t="s">
        <v>1090</v>
      </c>
      <c r="B453" t="s">
        <v>1091</v>
      </c>
      <c r="E453" t="b">
        <v>1</v>
      </c>
    </row>
    <row r="454" spans="1:5">
      <c r="A454" t="s">
        <v>1092</v>
      </c>
      <c r="B454" t="s">
        <v>1093</v>
      </c>
      <c r="E454" t="b">
        <v>1</v>
      </c>
    </row>
    <row r="455" spans="1:5">
      <c r="A455" t="s">
        <v>1094</v>
      </c>
      <c r="B455" t="s">
        <v>1095</v>
      </c>
      <c r="E455" t="b">
        <v>1</v>
      </c>
    </row>
    <row r="456" spans="1:5">
      <c r="A456" t="s">
        <v>1096</v>
      </c>
      <c r="B456" t="s">
        <v>1097</v>
      </c>
      <c r="E456" t="b">
        <v>1</v>
      </c>
    </row>
    <row r="457" spans="1:5">
      <c r="A457" t="s">
        <v>1098</v>
      </c>
      <c r="B457" t="s">
        <v>1099</v>
      </c>
      <c r="E457" t="b">
        <v>1</v>
      </c>
    </row>
    <row r="458" spans="1:5">
      <c r="A458" t="s">
        <v>1100</v>
      </c>
      <c r="B458" t="s">
        <v>1101</v>
      </c>
      <c r="E458" t="b">
        <v>1</v>
      </c>
    </row>
    <row r="459" spans="1:5">
      <c r="A459" t="s">
        <v>1102</v>
      </c>
      <c r="B459" t="s">
        <v>1103</v>
      </c>
      <c r="E459" t="b">
        <v>1</v>
      </c>
    </row>
    <row r="460" spans="1:5">
      <c r="A460" t="s">
        <v>1104</v>
      </c>
      <c r="B460" t="s">
        <v>1105</v>
      </c>
      <c r="E460" t="b">
        <v>1</v>
      </c>
    </row>
    <row r="461" spans="1:5">
      <c r="A461" t="s">
        <v>1106</v>
      </c>
      <c r="B461" t="s">
        <v>1107</v>
      </c>
      <c r="E461" t="b">
        <v>1</v>
      </c>
    </row>
    <row r="462" spans="1:5">
      <c r="A462" t="s">
        <v>1108</v>
      </c>
      <c r="B462" t="s">
        <v>1109</v>
      </c>
      <c r="E462" t="b">
        <v>1</v>
      </c>
    </row>
    <row r="463" spans="1:5">
      <c r="A463" t="s">
        <v>1110</v>
      </c>
      <c r="B463" t="s">
        <v>1111</v>
      </c>
      <c r="E463" t="b">
        <v>1</v>
      </c>
    </row>
    <row r="464" spans="1:5">
      <c r="A464" t="s">
        <v>1112</v>
      </c>
      <c r="B464" t="s">
        <v>1113</v>
      </c>
      <c r="E464" t="b">
        <v>1</v>
      </c>
    </row>
    <row r="465" spans="1:5">
      <c r="A465" t="s">
        <v>1114</v>
      </c>
      <c r="B465" t="s">
        <v>1115</v>
      </c>
      <c r="E465" t="b">
        <v>1</v>
      </c>
    </row>
    <row r="466" spans="1:5">
      <c r="A466" t="s">
        <v>1116</v>
      </c>
      <c r="B466" t="s">
        <v>1117</v>
      </c>
      <c r="E466" t="b">
        <v>1</v>
      </c>
    </row>
    <row r="467" spans="1:5">
      <c r="A467" t="s">
        <v>1118</v>
      </c>
      <c r="B467" t="s">
        <v>1119</v>
      </c>
      <c r="E467" t="b">
        <v>1</v>
      </c>
    </row>
    <row r="468" spans="1:5">
      <c r="A468" t="s">
        <v>1120</v>
      </c>
      <c r="B468" t="s">
        <v>1121</v>
      </c>
      <c r="E468" t="b">
        <v>1</v>
      </c>
    </row>
    <row r="469" spans="1:5">
      <c r="A469" t="s">
        <v>1122</v>
      </c>
      <c r="B469" t="s">
        <v>1123</v>
      </c>
      <c r="E469" t="b">
        <v>1</v>
      </c>
    </row>
    <row r="470" spans="1:5">
      <c r="A470" t="s">
        <v>1124</v>
      </c>
      <c r="B470" t="s">
        <v>1125</v>
      </c>
      <c r="E470" t="b">
        <v>1</v>
      </c>
    </row>
    <row r="471" spans="1:5">
      <c r="A471" t="s">
        <v>1126</v>
      </c>
      <c r="B471" t="s">
        <v>1127</v>
      </c>
      <c r="E471" t="b">
        <v>1</v>
      </c>
    </row>
    <row r="472" spans="1:5">
      <c r="A472" t="s">
        <v>1128</v>
      </c>
      <c r="B472" t="s">
        <v>1129</v>
      </c>
      <c r="E472" t="b">
        <v>1</v>
      </c>
    </row>
    <row r="473" spans="1:5">
      <c r="A473" t="s">
        <v>1130</v>
      </c>
      <c r="B473" t="s">
        <v>1131</v>
      </c>
      <c r="E473" t="b">
        <v>1</v>
      </c>
    </row>
    <row r="474" spans="1:5">
      <c r="A474" t="s">
        <v>1132</v>
      </c>
      <c r="B474" t="s">
        <v>1133</v>
      </c>
      <c r="E474" t="b">
        <v>1</v>
      </c>
    </row>
    <row r="475" spans="1:5">
      <c r="A475" t="s">
        <v>1134</v>
      </c>
      <c r="B475" t="s">
        <v>1135</v>
      </c>
      <c r="E475" t="b">
        <v>1</v>
      </c>
    </row>
    <row r="476" spans="1:5">
      <c r="A476" t="s">
        <v>1136</v>
      </c>
      <c r="B476" t="s">
        <v>1137</v>
      </c>
      <c r="E476" t="b">
        <v>1</v>
      </c>
    </row>
    <row r="477" spans="1:5">
      <c r="A477" t="s">
        <v>1138</v>
      </c>
      <c r="B477" t="s">
        <v>1139</v>
      </c>
      <c r="E477" t="b">
        <v>1</v>
      </c>
    </row>
    <row r="478" spans="1:5">
      <c r="A478" t="s">
        <v>1140</v>
      </c>
      <c r="B478" t="s">
        <v>1141</v>
      </c>
      <c r="E478" t="b">
        <v>1</v>
      </c>
    </row>
    <row r="479" spans="1:5">
      <c r="A479" t="s">
        <v>1142</v>
      </c>
      <c r="B479" t="s">
        <v>1143</v>
      </c>
      <c r="E479" t="b">
        <v>1</v>
      </c>
    </row>
    <row r="480" spans="1:5">
      <c r="A480" t="s">
        <v>1144</v>
      </c>
      <c r="B480" t="s">
        <v>1145</v>
      </c>
      <c r="E480" t="b">
        <v>1</v>
      </c>
    </row>
    <row r="481" spans="1:5">
      <c r="A481" t="s">
        <v>1146</v>
      </c>
      <c r="B481" t="s">
        <v>1147</v>
      </c>
      <c r="E481" t="b">
        <v>1</v>
      </c>
    </row>
    <row r="482" spans="1:5">
      <c r="A482" t="s">
        <v>1148</v>
      </c>
      <c r="B482" t="s">
        <v>1149</v>
      </c>
      <c r="E482" t="b">
        <v>1</v>
      </c>
    </row>
    <row r="483" spans="1:5">
      <c r="A483" t="s">
        <v>1150</v>
      </c>
      <c r="B483" t="s">
        <v>1151</v>
      </c>
      <c r="E483" t="b">
        <v>1</v>
      </c>
    </row>
    <row r="484" spans="1:5">
      <c r="A484" t="s">
        <v>1152</v>
      </c>
      <c r="B484" t="s">
        <v>1153</v>
      </c>
      <c r="E484" t="b">
        <v>1</v>
      </c>
    </row>
    <row r="485" spans="1:5">
      <c r="A485" t="s">
        <v>1154</v>
      </c>
      <c r="B485" t="s">
        <v>1155</v>
      </c>
      <c r="E485" t="b">
        <v>1</v>
      </c>
    </row>
    <row r="486" spans="1:5">
      <c r="A486" t="s">
        <v>1156</v>
      </c>
      <c r="B486" t="s">
        <v>1157</v>
      </c>
      <c r="E486" t="b">
        <v>1</v>
      </c>
    </row>
    <row r="487" spans="1:5">
      <c r="A487" t="s">
        <v>1158</v>
      </c>
      <c r="B487" t="s">
        <v>1159</v>
      </c>
      <c r="E487" t="b">
        <v>1</v>
      </c>
    </row>
    <row r="488" spans="1:5">
      <c r="A488" t="s">
        <v>1160</v>
      </c>
      <c r="B488" t="s">
        <v>1161</v>
      </c>
      <c r="E488" t="b">
        <v>1</v>
      </c>
    </row>
    <row r="489" spans="1:5">
      <c r="A489" t="s">
        <v>1162</v>
      </c>
      <c r="B489" t="s">
        <v>1163</v>
      </c>
      <c r="E489" t="b">
        <v>1</v>
      </c>
    </row>
    <row r="490" spans="1:5">
      <c r="A490" t="s">
        <v>1164</v>
      </c>
      <c r="B490" t="s">
        <v>1165</v>
      </c>
      <c r="E490" t="b">
        <v>1</v>
      </c>
    </row>
    <row r="491" spans="1:5">
      <c r="A491" t="s">
        <v>1166</v>
      </c>
      <c r="B491" t="s">
        <v>1167</v>
      </c>
      <c r="E491" t="b">
        <v>1</v>
      </c>
    </row>
    <row r="492" spans="1:5">
      <c r="A492" t="s">
        <v>1168</v>
      </c>
      <c r="B492" t="s">
        <v>1169</v>
      </c>
      <c r="E492" t="b">
        <v>1</v>
      </c>
    </row>
    <row r="493" spans="1:5">
      <c r="A493" t="s">
        <v>1170</v>
      </c>
      <c r="B493" t="s">
        <v>1171</v>
      </c>
      <c r="E493" t="b">
        <v>1</v>
      </c>
    </row>
    <row r="494" spans="1:5">
      <c r="A494" t="s">
        <v>1172</v>
      </c>
      <c r="B494" t="s">
        <v>1173</v>
      </c>
      <c r="E494" t="b">
        <v>1</v>
      </c>
    </row>
    <row r="495" spans="1:5">
      <c r="A495" t="s">
        <v>1174</v>
      </c>
      <c r="B495" t="s">
        <v>1175</v>
      </c>
      <c r="E495" t="b">
        <v>1</v>
      </c>
    </row>
    <row r="496" spans="1:5">
      <c r="A496" t="s">
        <v>1176</v>
      </c>
      <c r="B496" t="s">
        <v>1177</v>
      </c>
      <c r="E496" t="b">
        <v>1</v>
      </c>
    </row>
    <row r="497" spans="1:5">
      <c r="A497" t="s">
        <v>1178</v>
      </c>
      <c r="B497" t="s">
        <v>1179</v>
      </c>
      <c r="E497" t="b">
        <v>1</v>
      </c>
    </row>
    <row r="498" spans="1:5">
      <c r="A498" t="s">
        <v>1180</v>
      </c>
      <c r="B498" t="s">
        <v>1181</v>
      </c>
      <c r="E498" t="b">
        <v>1</v>
      </c>
    </row>
    <row r="499" spans="1:5">
      <c r="A499" t="s">
        <v>1182</v>
      </c>
      <c r="B499" t="s">
        <v>1183</v>
      </c>
      <c r="E499" t="b">
        <v>1</v>
      </c>
    </row>
    <row r="500" spans="1:5">
      <c r="A500" t="s">
        <v>1184</v>
      </c>
      <c r="B500" t="s">
        <v>1185</v>
      </c>
      <c r="E500" t="b">
        <v>1</v>
      </c>
    </row>
    <row r="501" spans="1:5">
      <c r="A501" t="s">
        <v>1186</v>
      </c>
      <c r="B501" t="s">
        <v>1187</v>
      </c>
      <c r="E501" t="b">
        <v>1</v>
      </c>
    </row>
    <row r="502" spans="1:5">
      <c r="A502" t="s">
        <v>1188</v>
      </c>
      <c r="B502" t="s">
        <v>1189</v>
      </c>
      <c r="E502" t="b">
        <v>1</v>
      </c>
    </row>
    <row r="503" spans="1:5">
      <c r="A503" t="s">
        <v>1190</v>
      </c>
      <c r="B503" t="s">
        <v>1191</v>
      </c>
      <c r="E503" t="b">
        <v>1</v>
      </c>
    </row>
    <row r="504" spans="1:5">
      <c r="A504" t="s">
        <v>1192</v>
      </c>
      <c r="B504" t="s">
        <v>1193</v>
      </c>
      <c r="E504" t="b">
        <v>1</v>
      </c>
    </row>
    <row r="505" spans="1:5">
      <c r="A505" t="s">
        <v>1194</v>
      </c>
      <c r="B505" t="s">
        <v>1195</v>
      </c>
      <c r="E505" t="b">
        <v>1</v>
      </c>
    </row>
    <row r="506" spans="1:5">
      <c r="A506" t="s">
        <v>1196</v>
      </c>
      <c r="B506" t="s">
        <v>1197</v>
      </c>
      <c r="E506" t="b">
        <v>1</v>
      </c>
    </row>
    <row r="507" spans="1:5">
      <c r="A507" t="s">
        <v>1198</v>
      </c>
      <c r="B507" t="s">
        <v>1199</v>
      </c>
      <c r="E507" t="b">
        <v>1</v>
      </c>
    </row>
    <row r="508" spans="1:5">
      <c r="A508" t="s">
        <v>1200</v>
      </c>
      <c r="B508" t="s">
        <v>1201</v>
      </c>
      <c r="E508" t="b">
        <v>1</v>
      </c>
    </row>
    <row r="509" spans="1:5">
      <c r="A509" t="s">
        <v>1202</v>
      </c>
      <c r="B509" t="s">
        <v>1203</v>
      </c>
      <c r="E509" t="b">
        <v>1</v>
      </c>
    </row>
    <row r="510" spans="1:5">
      <c r="A510" t="s">
        <v>1204</v>
      </c>
      <c r="B510" t="s">
        <v>1205</v>
      </c>
      <c r="E510" t="b">
        <v>1</v>
      </c>
    </row>
    <row r="511" spans="1:5">
      <c r="A511" t="s">
        <v>1206</v>
      </c>
      <c r="B511" t="s">
        <v>1207</v>
      </c>
      <c r="E511" t="b">
        <v>1</v>
      </c>
    </row>
    <row r="512" spans="1:5">
      <c r="A512" t="s">
        <v>1208</v>
      </c>
      <c r="B512" t="s">
        <v>1209</v>
      </c>
      <c r="E512" t="b">
        <v>1</v>
      </c>
    </row>
    <row r="513" spans="1:5">
      <c r="A513" t="s">
        <v>1210</v>
      </c>
      <c r="B513" t="s">
        <v>1211</v>
      </c>
      <c r="E513" t="b">
        <v>1</v>
      </c>
    </row>
    <row r="514" spans="1:5">
      <c r="A514" t="s">
        <v>1212</v>
      </c>
      <c r="B514" t="s">
        <v>1213</v>
      </c>
      <c r="E514" t="b">
        <v>1</v>
      </c>
    </row>
    <row r="515" spans="1:5">
      <c r="A515" t="s">
        <v>1214</v>
      </c>
      <c r="B515" t="s">
        <v>1215</v>
      </c>
      <c r="E515" t="b">
        <v>1</v>
      </c>
    </row>
    <row r="516" spans="1:5">
      <c r="A516" t="s">
        <v>1216</v>
      </c>
      <c r="B516" t="s">
        <v>1217</v>
      </c>
      <c r="E516" t="b">
        <v>1</v>
      </c>
    </row>
    <row r="517" spans="1:5">
      <c r="A517" t="s">
        <v>1218</v>
      </c>
      <c r="B517" t="s">
        <v>1219</v>
      </c>
      <c r="E517" t="b">
        <v>1</v>
      </c>
    </row>
    <row r="518" spans="1:5">
      <c r="A518" t="s">
        <v>1220</v>
      </c>
      <c r="B518" t="s">
        <v>1221</v>
      </c>
      <c r="E518" t="b">
        <v>1</v>
      </c>
    </row>
    <row r="519" spans="1:5">
      <c r="A519" t="s">
        <v>1222</v>
      </c>
      <c r="B519" t="s">
        <v>1223</v>
      </c>
      <c r="E519" t="b">
        <v>1</v>
      </c>
    </row>
    <row r="520" spans="1:5">
      <c r="A520" t="s">
        <v>1224</v>
      </c>
      <c r="B520" t="s">
        <v>1225</v>
      </c>
      <c r="E520" t="b">
        <v>1</v>
      </c>
    </row>
    <row r="521" spans="1:5">
      <c r="A521" t="s">
        <v>1226</v>
      </c>
      <c r="B521" t="s">
        <v>1227</v>
      </c>
      <c r="E521" t="b">
        <v>1</v>
      </c>
    </row>
    <row r="522" spans="1:5">
      <c r="A522" t="s">
        <v>1228</v>
      </c>
      <c r="B522" t="s">
        <v>1229</v>
      </c>
      <c r="E522" t="b">
        <v>1</v>
      </c>
    </row>
    <row r="523" spans="1:5">
      <c r="A523" t="s">
        <v>1230</v>
      </c>
      <c r="B523" t="s">
        <v>1231</v>
      </c>
      <c r="E523" t="b">
        <v>1</v>
      </c>
    </row>
    <row r="524" spans="1:5">
      <c r="A524" t="s">
        <v>1232</v>
      </c>
      <c r="B524" t="s">
        <v>1233</v>
      </c>
      <c r="E524" t="b">
        <v>1</v>
      </c>
    </row>
    <row r="525" spans="1:5">
      <c r="A525" t="s">
        <v>1234</v>
      </c>
      <c r="B525" t="s">
        <v>1235</v>
      </c>
      <c r="E525" t="b">
        <v>1</v>
      </c>
    </row>
    <row r="526" spans="1:5">
      <c r="A526" t="s">
        <v>1236</v>
      </c>
      <c r="B526" t="s">
        <v>1237</v>
      </c>
      <c r="E526" t="b">
        <v>1</v>
      </c>
    </row>
    <row r="527" spans="1:5">
      <c r="A527" t="s">
        <v>1238</v>
      </c>
      <c r="B527" t="s">
        <v>1239</v>
      </c>
      <c r="E527" t="b">
        <v>1</v>
      </c>
    </row>
    <row r="528" spans="1:5">
      <c r="A528" t="s">
        <v>1240</v>
      </c>
      <c r="B528" t="s">
        <v>1241</v>
      </c>
      <c r="E528" t="b">
        <v>1</v>
      </c>
    </row>
    <row r="529" spans="1:5">
      <c r="A529" t="s">
        <v>1242</v>
      </c>
      <c r="B529" t="s">
        <v>1243</v>
      </c>
      <c r="E529" t="b">
        <v>1</v>
      </c>
    </row>
    <row r="530" spans="1:5">
      <c r="A530" t="s">
        <v>1244</v>
      </c>
      <c r="B530" t="s">
        <v>1245</v>
      </c>
      <c r="E530" t="b">
        <v>1</v>
      </c>
    </row>
    <row r="531" spans="1:5">
      <c r="A531" t="s">
        <v>1246</v>
      </c>
      <c r="B531" t="s">
        <v>1247</v>
      </c>
      <c r="E531" t="b">
        <v>1</v>
      </c>
    </row>
    <row r="532" spans="1:5">
      <c r="A532" t="s">
        <v>1248</v>
      </c>
      <c r="B532" t="s">
        <v>1249</v>
      </c>
      <c r="E532" t="b">
        <v>1</v>
      </c>
    </row>
    <row r="533" spans="1:5">
      <c r="A533" t="s">
        <v>1250</v>
      </c>
      <c r="B533" t="s">
        <v>1251</v>
      </c>
      <c r="E533" t="b">
        <v>1</v>
      </c>
    </row>
    <row r="534" spans="1:5">
      <c r="A534" t="s">
        <v>1252</v>
      </c>
      <c r="B534" t="s">
        <v>1253</v>
      </c>
      <c r="E534" t="b">
        <v>1</v>
      </c>
    </row>
    <row r="535" spans="1:5">
      <c r="A535" t="s">
        <v>1254</v>
      </c>
      <c r="B535" t="s">
        <v>1255</v>
      </c>
      <c r="E535" t="b">
        <v>1</v>
      </c>
    </row>
    <row r="536" spans="1:5">
      <c r="A536" t="s">
        <v>1256</v>
      </c>
      <c r="B536" t="s">
        <v>1257</v>
      </c>
      <c r="E536" t="b">
        <v>1</v>
      </c>
    </row>
    <row r="537" spans="1:5">
      <c r="A537" t="s">
        <v>1258</v>
      </c>
      <c r="B537" t="s">
        <v>1259</v>
      </c>
      <c r="E537" t="b">
        <v>1</v>
      </c>
    </row>
    <row r="538" spans="1:5">
      <c r="A538" t="s">
        <v>1260</v>
      </c>
      <c r="B538" t="s">
        <v>1261</v>
      </c>
      <c r="E538" t="b">
        <v>1</v>
      </c>
    </row>
    <row r="539" spans="1:5">
      <c r="A539" t="s">
        <v>1262</v>
      </c>
      <c r="B539" t="s">
        <v>1263</v>
      </c>
      <c r="E539" t="b">
        <v>1</v>
      </c>
    </row>
    <row r="540" spans="1:5">
      <c r="A540" t="s">
        <v>1264</v>
      </c>
      <c r="B540" t="s">
        <v>1265</v>
      </c>
      <c r="E540" t="b">
        <v>1</v>
      </c>
    </row>
    <row r="541" spans="1:5">
      <c r="A541" t="s">
        <v>1266</v>
      </c>
      <c r="B541" t="s">
        <v>1267</v>
      </c>
      <c r="E541" t="b">
        <v>1</v>
      </c>
    </row>
    <row r="542" spans="1:5">
      <c r="A542" t="s">
        <v>1268</v>
      </c>
      <c r="B542" t="s">
        <v>1269</v>
      </c>
      <c r="E542" t="b">
        <v>1</v>
      </c>
    </row>
    <row r="543" spans="1:5">
      <c r="A543" t="s">
        <v>1270</v>
      </c>
      <c r="B543" t="s">
        <v>1271</v>
      </c>
      <c r="E543" t="b">
        <v>1</v>
      </c>
    </row>
    <row r="544" spans="1:5">
      <c r="A544" t="s">
        <v>1272</v>
      </c>
      <c r="B544" t="s">
        <v>1273</v>
      </c>
      <c r="E544" t="b">
        <v>1</v>
      </c>
    </row>
    <row r="545" spans="1:5">
      <c r="A545" t="s">
        <v>1274</v>
      </c>
      <c r="B545" t="s">
        <v>1275</v>
      </c>
      <c r="E545" t="b">
        <v>1</v>
      </c>
    </row>
    <row r="546" spans="1:5">
      <c r="A546" t="s">
        <v>1276</v>
      </c>
      <c r="B546" t="s">
        <v>1277</v>
      </c>
      <c r="E546" t="b">
        <v>1</v>
      </c>
    </row>
    <row r="547" spans="1:5">
      <c r="A547" t="s">
        <v>1278</v>
      </c>
      <c r="B547" t="s">
        <v>1279</v>
      </c>
      <c r="E547" t="b">
        <v>1</v>
      </c>
    </row>
    <row r="548" spans="1:5">
      <c r="A548" t="s">
        <v>1280</v>
      </c>
      <c r="B548" t="s">
        <v>1281</v>
      </c>
      <c r="E548" t="b">
        <v>1</v>
      </c>
    </row>
    <row r="549" spans="1:5">
      <c r="A549" t="s">
        <v>1282</v>
      </c>
      <c r="B549" t="s">
        <v>1283</v>
      </c>
      <c r="E549" t="b">
        <v>1</v>
      </c>
    </row>
    <row r="550" spans="1:5">
      <c r="A550" t="s">
        <v>1284</v>
      </c>
      <c r="B550" t="s">
        <v>1285</v>
      </c>
      <c r="E550" t="b">
        <v>1</v>
      </c>
    </row>
    <row r="551" spans="1:5">
      <c r="A551" t="s">
        <v>1286</v>
      </c>
      <c r="B551" t="s">
        <v>1287</v>
      </c>
      <c r="E551" t="b">
        <v>1</v>
      </c>
    </row>
    <row r="552" spans="1:5">
      <c r="A552" t="s">
        <v>1288</v>
      </c>
      <c r="B552" t="s">
        <v>1289</v>
      </c>
      <c r="E552" t="b">
        <v>1</v>
      </c>
    </row>
    <row r="553" spans="1:5">
      <c r="A553" t="s">
        <v>1290</v>
      </c>
      <c r="B553" t="s">
        <v>1291</v>
      </c>
      <c r="E553" t="b">
        <v>1</v>
      </c>
    </row>
    <row r="554" spans="1:5">
      <c r="A554" t="s">
        <v>1292</v>
      </c>
      <c r="B554" t="s">
        <v>1293</v>
      </c>
      <c r="E554" t="b">
        <v>1</v>
      </c>
    </row>
    <row r="555" spans="1:5">
      <c r="A555" t="s">
        <v>1294</v>
      </c>
      <c r="B555" t="s">
        <v>1295</v>
      </c>
      <c r="E555" t="b">
        <v>1</v>
      </c>
    </row>
    <row r="556" spans="1:5">
      <c r="A556" t="s">
        <v>1296</v>
      </c>
      <c r="B556" t="s">
        <v>1297</v>
      </c>
      <c r="E556" t="b">
        <v>1</v>
      </c>
    </row>
    <row r="557" spans="1:5">
      <c r="A557" t="s">
        <v>1298</v>
      </c>
      <c r="B557" t="s">
        <v>1299</v>
      </c>
      <c r="E557" t="b">
        <v>1</v>
      </c>
    </row>
    <row r="558" spans="1:5">
      <c r="A558" t="s">
        <v>1300</v>
      </c>
      <c r="B558" t="s">
        <v>1301</v>
      </c>
      <c r="E558" t="b">
        <v>1</v>
      </c>
    </row>
    <row r="559" spans="1:5">
      <c r="A559" t="s">
        <v>1302</v>
      </c>
      <c r="B559" t="s">
        <v>1303</v>
      </c>
      <c r="E559" t="b">
        <v>1</v>
      </c>
    </row>
    <row r="560" spans="1:5">
      <c r="A560" t="s">
        <v>1304</v>
      </c>
      <c r="B560" t="s">
        <v>1305</v>
      </c>
      <c r="E560" t="b">
        <v>1</v>
      </c>
    </row>
    <row r="561" spans="1:5">
      <c r="A561" t="s">
        <v>1306</v>
      </c>
      <c r="B561" t="s">
        <v>1307</v>
      </c>
      <c r="E561" t="b">
        <v>1</v>
      </c>
    </row>
    <row r="562" spans="1:5">
      <c r="A562" t="s">
        <v>1308</v>
      </c>
      <c r="B562" t="s">
        <v>1309</v>
      </c>
      <c r="E562" t="b">
        <v>1</v>
      </c>
    </row>
    <row r="563" spans="1:5">
      <c r="A563" t="s">
        <v>1310</v>
      </c>
      <c r="B563" t="s">
        <v>1311</v>
      </c>
      <c r="E563" t="b">
        <v>1</v>
      </c>
    </row>
    <row r="564" spans="1:5">
      <c r="A564" t="s">
        <v>1312</v>
      </c>
      <c r="B564" t="s">
        <v>1313</v>
      </c>
      <c r="E564" t="b">
        <v>1</v>
      </c>
    </row>
    <row r="565" spans="1:5">
      <c r="A565" t="s">
        <v>1314</v>
      </c>
      <c r="B565" t="s">
        <v>1315</v>
      </c>
      <c r="E565" t="b">
        <v>1</v>
      </c>
    </row>
    <row r="566" spans="1:5">
      <c r="A566" t="s">
        <v>1316</v>
      </c>
      <c r="B566" t="s">
        <v>1317</v>
      </c>
      <c r="E566" t="b">
        <v>1</v>
      </c>
    </row>
    <row r="567" spans="1:5">
      <c r="A567" t="s">
        <v>1318</v>
      </c>
      <c r="B567" t="s">
        <v>1319</v>
      </c>
      <c r="E567" t="b">
        <v>1</v>
      </c>
    </row>
    <row r="568" spans="1:5">
      <c r="A568" t="s">
        <v>1320</v>
      </c>
      <c r="B568" t="s">
        <v>1321</v>
      </c>
      <c r="E568" t="b">
        <v>1</v>
      </c>
    </row>
    <row r="569" spans="1:5">
      <c r="A569" t="s">
        <v>1322</v>
      </c>
      <c r="B569" t="s">
        <v>1323</v>
      </c>
      <c r="E569" t="b">
        <v>1</v>
      </c>
    </row>
    <row r="570" spans="1:5">
      <c r="A570" t="s">
        <v>1324</v>
      </c>
      <c r="B570" t="s">
        <v>1325</v>
      </c>
      <c r="E570" t="b">
        <v>1</v>
      </c>
    </row>
    <row r="571" spans="1:5">
      <c r="A571" t="s">
        <v>1326</v>
      </c>
      <c r="B571" t="s">
        <v>1327</v>
      </c>
      <c r="E571" t="b">
        <v>1</v>
      </c>
    </row>
    <row r="572" spans="1:5">
      <c r="A572" t="s">
        <v>1328</v>
      </c>
      <c r="B572" t="s">
        <v>1329</v>
      </c>
      <c r="E572" t="b">
        <v>1</v>
      </c>
    </row>
    <row r="573" spans="1:5">
      <c r="A573" t="s">
        <v>1330</v>
      </c>
      <c r="B573" t="s">
        <v>1331</v>
      </c>
      <c r="E573" t="b">
        <v>1</v>
      </c>
    </row>
    <row r="574" spans="1:5">
      <c r="A574" t="s">
        <v>1332</v>
      </c>
      <c r="B574" t="s">
        <v>1333</v>
      </c>
      <c r="E574" t="b">
        <v>1</v>
      </c>
    </row>
    <row r="575" spans="1:5">
      <c r="A575" t="s">
        <v>1334</v>
      </c>
      <c r="B575" t="s">
        <v>1335</v>
      </c>
      <c r="E575" t="b">
        <v>1</v>
      </c>
    </row>
    <row r="576" spans="1:5">
      <c r="A576" t="s">
        <v>1336</v>
      </c>
      <c r="B576" t="s">
        <v>1337</v>
      </c>
      <c r="E576" t="b">
        <v>1</v>
      </c>
    </row>
    <row r="577" spans="1:5">
      <c r="A577" t="s">
        <v>1338</v>
      </c>
      <c r="B577" t="s">
        <v>1339</v>
      </c>
      <c r="E577" t="b">
        <v>1</v>
      </c>
    </row>
    <row r="578" spans="1:5">
      <c r="A578" t="s">
        <v>1340</v>
      </c>
      <c r="B578" t="s">
        <v>1341</v>
      </c>
      <c r="E578" t="b">
        <v>1</v>
      </c>
    </row>
    <row r="579" spans="1:5">
      <c r="A579" t="s">
        <v>1342</v>
      </c>
      <c r="B579" t="s">
        <v>1343</v>
      </c>
      <c r="E579" t="b">
        <v>1</v>
      </c>
    </row>
    <row r="580" spans="1:5">
      <c r="A580" t="s">
        <v>1344</v>
      </c>
      <c r="B580" t="s">
        <v>1345</v>
      </c>
      <c r="E580" t="b">
        <v>1</v>
      </c>
    </row>
    <row r="581" spans="1:5">
      <c r="A581" t="s">
        <v>1346</v>
      </c>
      <c r="B581" t="s">
        <v>1347</v>
      </c>
      <c r="E581" t="b">
        <v>1</v>
      </c>
    </row>
    <row r="582" spans="1:5">
      <c r="A582" t="s">
        <v>1348</v>
      </c>
      <c r="B582" t="s">
        <v>1349</v>
      </c>
      <c r="E582" t="b">
        <v>1</v>
      </c>
    </row>
    <row r="583" spans="1:5">
      <c r="A583" t="s">
        <v>1350</v>
      </c>
      <c r="B583" t="s">
        <v>1351</v>
      </c>
      <c r="E583" t="b">
        <v>1</v>
      </c>
    </row>
    <row r="584" spans="1:5">
      <c r="A584" t="s">
        <v>1352</v>
      </c>
      <c r="B584" t="s">
        <v>1353</v>
      </c>
      <c r="E584" t="b">
        <v>1</v>
      </c>
    </row>
    <row r="585" spans="1:5">
      <c r="A585" t="s">
        <v>1354</v>
      </c>
      <c r="B585" t="s">
        <v>1355</v>
      </c>
      <c r="E585" t="b">
        <v>1</v>
      </c>
    </row>
    <row r="586" spans="1:5">
      <c r="A586" t="s">
        <v>1356</v>
      </c>
      <c r="B586" t="s">
        <v>1357</v>
      </c>
      <c r="E586" t="b">
        <v>1</v>
      </c>
    </row>
    <row r="587" spans="1:5">
      <c r="A587" t="s">
        <v>1358</v>
      </c>
      <c r="B587" t="s">
        <v>1359</v>
      </c>
      <c r="E587" t="b">
        <v>1</v>
      </c>
    </row>
    <row r="588" spans="1:5">
      <c r="A588" t="s">
        <v>1360</v>
      </c>
      <c r="B588" t="s">
        <v>1361</v>
      </c>
      <c r="E588" t="b">
        <v>1</v>
      </c>
    </row>
    <row r="589" spans="1:5">
      <c r="A589" t="s">
        <v>1362</v>
      </c>
      <c r="B589" t="s">
        <v>1363</v>
      </c>
      <c r="E589" t="b">
        <v>1</v>
      </c>
    </row>
    <row r="590" spans="1:5">
      <c r="A590" t="s">
        <v>1364</v>
      </c>
      <c r="B590" t="s">
        <v>1365</v>
      </c>
      <c r="E590" t="b">
        <v>1</v>
      </c>
    </row>
    <row r="591" spans="1:5">
      <c r="A591" t="s">
        <v>1366</v>
      </c>
      <c r="B591" t="s">
        <v>1367</v>
      </c>
      <c r="E591" t="b">
        <v>1</v>
      </c>
    </row>
    <row r="592" spans="1:5">
      <c r="A592" t="s">
        <v>1368</v>
      </c>
      <c r="B592" t="s">
        <v>1369</v>
      </c>
      <c r="E592" t="b">
        <v>1</v>
      </c>
    </row>
    <row r="593" spans="1:5">
      <c r="A593" t="s">
        <v>1370</v>
      </c>
      <c r="B593" t="s">
        <v>1371</v>
      </c>
      <c r="E593" t="b">
        <v>1</v>
      </c>
    </row>
    <row r="594" spans="1:5">
      <c r="A594" t="s">
        <v>1372</v>
      </c>
      <c r="B594" t="s">
        <v>1373</v>
      </c>
      <c r="E594" t="b">
        <v>1</v>
      </c>
    </row>
    <row r="595" spans="1:5">
      <c r="A595" t="s">
        <v>1374</v>
      </c>
      <c r="B595" t="s">
        <v>1375</v>
      </c>
      <c r="E595" t="b">
        <v>1</v>
      </c>
    </row>
    <row r="596" spans="1:5">
      <c r="A596" t="s">
        <v>1376</v>
      </c>
      <c r="B596" t="s">
        <v>1377</v>
      </c>
      <c r="E596" t="b">
        <v>1</v>
      </c>
    </row>
    <row r="597" spans="1:5">
      <c r="A597" t="s">
        <v>1378</v>
      </c>
      <c r="B597" t="s">
        <v>1379</v>
      </c>
      <c r="E597" t="b">
        <v>1</v>
      </c>
    </row>
    <row r="598" spans="1:5">
      <c r="A598" t="s">
        <v>1380</v>
      </c>
      <c r="B598" t="s">
        <v>1381</v>
      </c>
      <c r="E598" t="b">
        <v>1</v>
      </c>
    </row>
    <row r="599" spans="1:5">
      <c r="A599" t="s">
        <v>1382</v>
      </c>
      <c r="B599" t="s">
        <v>1383</v>
      </c>
      <c r="E599" t="b">
        <v>1</v>
      </c>
    </row>
    <row r="600" spans="1:5">
      <c r="A600" t="s">
        <v>1384</v>
      </c>
      <c r="B600" t="s">
        <v>1385</v>
      </c>
      <c r="E600" t="b">
        <v>1</v>
      </c>
    </row>
    <row r="601" spans="1:5">
      <c r="A601" t="s">
        <v>1386</v>
      </c>
      <c r="B601" t="s">
        <v>1387</v>
      </c>
      <c r="E601" t="b">
        <v>1</v>
      </c>
    </row>
    <row r="602" spans="1:5">
      <c r="A602" t="s">
        <v>1388</v>
      </c>
      <c r="B602" t="s">
        <v>1389</v>
      </c>
      <c r="E602" t="b">
        <v>1</v>
      </c>
    </row>
    <row r="603" spans="1:5">
      <c r="A603" t="s">
        <v>1390</v>
      </c>
      <c r="B603" t="s">
        <v>1391</v>
      </c>
      <c r="E603" t="b">
        <v>1</v>
      </c>
    </row>
    <row r="604" spans="1:5">
      <c r="A604" t="s">
        <v>1392</v>
      </c>
      <c r="B604" t="s">
        <v>1393</v>
      </c>
      <c r="E604" t="b">
        <v>1</v>
      </c>
    </row>
    <row r="605" spans="1:5">
      <c r="A605" t="s">
        <v>1394</v>
      </c>
      <c r="B605" t="s">
        <v>1395</v>
      </c>
      <c r="E605" t="b">
        <v>1</v>
      </c>
    </row>
    <row r="606" spans="1:5">
      <c r="A606" t="s">
        <v>1396</v>
      </c>
      <c r="B606" t="s">
        <v>1397</v>
      </c>
      <c r="E606" t="b">
        <v>1</v>
      </c>
    </row>
    <row r="607" spans="1:5">
      <c r="A607" t="s">
        <v>1398</v>
      </c>
      <c r="B607" t="s">
        <v>1399</v>
      </c>
      <c r="E607" t="b">
        <v>1</v>
      </c>
    </row>
    <row r="608" spans="1:5">
      <c r="A608" t="s">
        <v>1400</v>
      </c>
      <c r="B608" t="s">
        <v>1401</v>
      </c>
      <c r="E608" t="b">
        <v>1</v>
      </c>
    </row>
    <row r="609" spans="1:5">
      <c r="A609" t="s">
        <v>1402</v>
      </c>
      <c r="B609" t="s">
        <v>1403</v>
      </c>
      <c r="E609" t="b">
        <v>1</v>
      </c>
    </row>
    <row r="610" spans="1:5">
      <c r="A610" t="s">
        <v>1404</v>
      </c>
      <c r="B610" t="s">
        <v>1405</v>
      </c>
      <c r="E610" t="b">
        <v>1</v>
      </c>
    </row>
    <row r="611" spans="1:5">
      <c r="A611" t="s">
        <v>1406</v>
      </c>
      <c r="B611" t="s">
        <v>1407</v>
      </c>
      <c r="E611" t="b">
        <v>1</v>
      </c>
    </row>
    <row r="612" spans="1:5">
      <c r="A612" t="s">
        <v>1408</v>
      </c>
      <c r="B612" t="s">
        <v>1409</v>
      </c>
      <c r="E612" t="b">
        <v>1</v>
      </c>
    </row>
    <row r="613" spans="1:5">
      <c r="A613" t="s">
        <v>1410</v>
      </c>
      <c r="B613" t="s">
        <v>1411</v>
      </c>
      <c r="E613" t="b">
        <v>1</v>
      </c>
    </row>
    <row r="614" spans="1:5">
      <c r="A614" t="s">
        <v>1412</v>
      </c>
      <c r="B614" t="s">
        <v>1413</v>
      </c>
      <c r="E614" t="b">
        <v>1</v>
      </c>
    </row>
    <row r="615" spans="1:5">
      <c r="A615" t="s">
        <v>1414</v>
      </c>
      <c r="B615" t="s">
        <v>1415</v>
      </c>
      <c r="E615" t="b">
        <v>1</v>
      </c>
    </row>
    <row r="616" spans="1:5">
      <c r="A616" t="s">
        <v>1416</v>
      </c>
      <c r="B616" t="s">
        <v>1417</v>
      </c>
      <c r="E616" t="b">
        <v>1</v>
      </c>
    </row>
    <row r="617" spans="1:5">
      <c r="A617" t="s">
        <v>1418</v>
      </c>
      <c r="B617" t="s">
        <v>1419</v>
      </c>
      <c r="E617" t="b">
        <v>1</v>
      </c>
    </row>
    <row r="618" spans="1:5">
      <c r="A618" t="s">
        <v>1420</v>
      </c>
      <c r="B618" t="s">
        <v>1421</v>
      </c>
      <c r="E618" t="b">
        <v>1</v>
      </c>
    </row>
    <row r="619" spans="1:5">
      <c r="A619" t="s">
        <v>1422</v>
      </c>
      <c r="B619" t="s">
        <v>1423</v>
      </c>
      <c r="E619" t="b">
        <v>1</v>
      </c>
    </row>
    <row r="620" spans="1:5">
      <c r="A620" t="s">
        <v>1424</v>
      </c>
      <c r="B620" t="s">
        <v>1425</v>
      </c>
      <c r="E620" t="b">
        <v>1</v>
      </c>
    </row>
    <row r="621" spans="1:5">
      <c r="A621" t="s">
        <v>1426</v>
      </c>
      <c r="B621" t="s">
        <v>1427</v>
      </c>
      <c r="E621" t="b">
        <v>1</v>
      </c>
    </row>
    <row r="622" spans="1:5">
      <c r="A622" t="s">
        <v>1428</v>
      </c>
      <c r="B622" t="s">
        <v>1429</v>
      </c>
      <c r="E622" t="b">
        <v>1</v>
      </c>
    </row>
    <row r="623" spans="1:5">
      <c r="A623" t="s">
        <v>1430</v>
      </c>
      <c r="B623" t="s">
        <v>1431</v>
      </c>
      <c r="E623" t="b">
        <v>1</v>
      </c>
    </row>
    <row r="624" spans="1:5">
      <c r="A624" t="s">
        <v>1432</v>
      </c>
      <c r="B624" t="s">
        <v>1433</v>
      </c>
      <c r="E624" t="b">
        <v>1</v>
      </c>
    </row>
    <row r="625" spans="1:5">
      <c r="A625" t="s">
        <v>1434</v>
      </c>
      <c r="B625" t="s">
        <v>1435</v>
      </c>
      <c r="E625" t="b">
        <v>1</v>
      </c>
    </row>
    <row r="626" spans="1:5">
      <c r="A626" t="s">
        <v>1436</v>
      </c>
      <c r="B626" t="s">
        <v>1437</v>
      </c>
      <c r="E626" t="b">
        <v>1</v>
      </c>
    </row>
    <row r="627" spans="1:5">
      <c r="A627" t="s">
        <v>1438</v>
      </c>
      <c r="B627" t="s">
        <v>1439</v>
      </c>
      <c r="E627" t="b">
        <v>1</v>
      </c>
    </row>
    <row r="628" spans="1:5">
      <c r="A628" t="s">
        <v>1440</v>
      </c>
      <c r="B628" t="s">
        <v>1441</v>
      </c>
      <c r="E628" t="b">
        <v>1</v>
      </c>
    </row>
    <row r="629" spans="1:5">
      <c r="A629" t="s">
        <v>1442</v>
      </c>
      <c r="B629" t="s">
        <v>1443</v>
      </c>
      <c r="E629" t="b">
        <v>1</v>
      </c>
    </row>
    <row r="630" spans="1:5">
      <c r="A630" t="s">
        <v>1444</v>
      </c>
      <c r="B630" t="s">
        <v>1445</v>
      </c>
      <c r="E630" t="b">
        <v>1</v>
      </c>
    </row>
    <row r="631" spans="1:5">
      <c r="A631" t="s">
        <v>1446</v>
      </c>
      <c r="B631" t="s">
        <v>1447</v>
      </c>
      <c r="E631" t="b">
        <v>1</v>
      </c>
    </row>
    <row r="632" spans="1:5">
      <c r="A632" t="s">
        <v>1448</v>
      </c>
      <c r="B632" t="s">
        <v>1449</v>
      </c>
      <c r="E632" t="b">
        <v>1</v>
      </c>
    </row>
    <row r="633" spans="1:5">
      <c r="A633" t="s">
        <v>1450</v>
      </c>
      <c r="B633" t="s">
        <v>1451</v>
      </c>
      <c r="E633" t="b">
        <v>1</v>
      </c>
    </row>
    <row r="634" spans="1:5">
      <c r="A634" t="s">
        <v>1452</v>
      </c>
      <c r="B634" t="s">
        <v>1453</v>
      </c>
      <c r="E634" t="b">
        <v>1</v>
      </c>
    </row>
    <row r="635" spans="1:5">
      <c r="A635" t="s">
        <v>1454</v>
      </c>
      <c r="B635" t="s">
        <v>1455</v>
      </c>
      <c r="E635" t="b">
        <v>1</v>
      </c>
    </row>
    <row r="636" spans="1:5">
      <c r="A636" t="s">
        <v>1456</v>
      </c>
      <c r="B636" t="s">
        <v>1457</v>
      </c>
      <c r="E636" t="b">
        <v>1</v>
      </c>
    </row>
    <row r="637" spans="1:5">
      <c r="A637" t="s">
        <v>1458</v>
      </c>
      <c r="B637" t="s">
        <v>1459</v>
      </c>
      <c r="E637" t="b">
        <v>1</v>
      </c>
    </row>
    <row r="638" spans="1:5">
      <c r="A638" t="s">
        <v>1460</v>
      </c>
      <c r="B638" t="s">
        <v>1461</v>
      </c>
      <c r="E638" t="b">
        <v>1</v>
      </c>
    </row>
    <row r="639" spans="1:5">
      <c r="A639" t="s">
        <v>1462</v>
      </c>
      <c r="B639" t="s">
        <v>1463</v>
      </c>
      <c r="E639" t="b">
        <v>1</v>
      </c>
    </row>
    <row r="640" spans="1:5">
      <c r="A640" t="s">
        <v>1464</v>
      </c>
      <c r="B640" t="s">
        <v>1465</v>
      </c>
      <c r="E640" t="b">
        <v>1</v>
      </c>
    </row>
    <row r="641" spans="1:5">
      <c r="A641" t="s">
        <v>1466</v>
      </c>
      <c r="B641" t="s">
        <v>1467</v>
      </c>
      <c r="E641" t="b">
        <v>1</v>
      </c>
    </row>
    <row r="642" spans="1:5">
      <c r="A642" t="s">
        <v>1468</v>
      </c>
      <c r="B642" t="s">
        <v>1469</v>
      </c>
      <c r="E642" t="b">
        <v>1</v>
      </c>
    </row>
    <row r="643" spans="1:5">
      <c r="A643" t="s">
        <v>1470</v>
      </c>
      <c r="B643" t="s">
        <v>1471</v>
      </c>
      <c r="E643" t="b">
        <v>1</v>
      </c>
    </row>
    <row r="644" spans="1:5">
      <c r="A644" t="s">
        <v>1472</v>
      </c>
      <c r="B644" t="s">
        <v>1473</v>
      </c>
      <c r="E644" t="b">
        <v>1</v>
      </c>
    </row>
    <row r="645" spans="1:5">
      <c r="A645" t="s">
        <v>1474</v>
      </c>
      <c r="B645" t="s">
        <v>1475</v>
      </c>
      <c r="E645" t="b">
        <v>1</v>
      </c>
    </row>
    <row r="646" spans="1:5">
      <c r="A646" t="s">
        <v>1476</v>
      </c>
      <c r="B646" t="s">
        <v>1477</v>
      </c>
      <c r="E646" t="b">
        <v>1</v>
      </c>
    </row>
    <row r="647" spans="1:5">
      <c r="A647" t="s">
        <v>1478</v>
      </c>
      <c r="B647" t="s">
        <v>1479</v>
      </c>
      <c r="E647" t="b">
        <v>1</v>
      </c>
    </row>
    <row r="648" spans="1:5">
      <c r="A648" t="s">
        <v>1480</v>
      </c>
      <c r="B648" t="s">
        <v>1481</v>
      </c>
      <c r="E648" t="b">
        <v>1</v>
      </c>
    </row>
    <row r="649" spans="1:5">
      <c r="A649" t="s">
        <v>1482</v>
      </c>
      <c r="B649" t="s">
        <v>1483</v>
      </c>
      <c r="E649" t="b">
        <v>1</v>
      </c>
    </row>
    <row r="650" spans="1:5">
      <c r="A650" t="s">
        <v>1484</v>
      </c>
      <c r="B650" t="s">
        <v>1485</v>
      </c>
      <c r="E650" t="b">
        <v>1</v>
      </c>
    </row>
    <row r="651" spans="1:5">
      <c r="A651" t="s">
        <v>1486</v>
      </c>
      <c r="B651" t="s">
        <v>1487</v>
      </c>
      <c r="E651" t="b">
        <v>1</v>
      </c>
    </row>
    <row r="652" spans="1:5">
      <c r="A652" t="s">
        <v>1488</v>
      </c>
      <c r="B652" t="s">
        <v>1489</v>
      </c>
      <c r="E652" t="b">
        <v>1</v>
      </c>
    </row>
    <row r="653" spans="1:5">
      <c r="A653" t="s">
        <v>1490</v>
      </c>
      <c r="B653" t="s">
        <v>1491</v>
      </c>
      <c r="E653" t="b">
        <v>1</v>
      </c>
    </row>
    <row r="654" spans="1:5">
      <c r="A654" t="s">
        <v>1492</v>
      </c>
      <c r="B654" t="s">
        <v>1493</v>
      </c>
      <c r="E654" t="b">
        <v>1</v>
      </c>
    </row>
    <row r="655" spans="1:5">
      <c r="A655" t="s">
        <v>1494</v>
      </c>
      <c r="B655" t="s">
        <v>1495</v>
      </c>
      <c r="E655" t="b">
        <v>1</v>
      </c>
    </row>
    <row r="656" spans="1:5">
      <c r="A656" t="s">
        <v>1496</v>
      </c>
      <c r="B656" t="s">
        <v>1497</v>
      </c>
      <c r="E656" t="b">
        <v>1</v>
      </c>
    </row>
    <row r="657" spans="1:5">
      <c r="A657" t="s">
        <v>1498</v>
      </c>
      <c r="B657" t="s">
        <v>1499</v>
      </c>
      <c r="E657" t="b">
        <v>1</v>
      </c>
    </row>
    <row r="658" spans="1:5">
      <c r="A658" t="s">
        <v>1500</v>
      </c>
      <c r="B658" t="s">
        <v>1501</v>
      </c>
      <c r="E658" t="b">
        <v>1</v>
      </c>
    </row>
    <row r="659" spans="1:5">
      <c r="A659" t="s">
        <v>1502</v>
      </c>
      <c r="B659" t="s">
        <v>1503</v>
      </c>
      <c r="E659" t="b">
        <v>1</v>
      </c>
    </row>
    <row r="660" spans="1:5">
      <c r="A660" t="s">
        <v>1504</v>
      </c>
      <c r="B660" t="s">
        <v>1505</v>
      </c>
      <c r="E660" t="b">
        <v>1</v>
      </c>
    </row>
    <row r="661" spans="1:5">
      <c r="A661" t="s">
        <v>1506</v>
      </c>
      <c r="B661" t="s">
        <v>1507</v>
      </c>
      <c r="E661" t="b">
        <v>1</v>
      </c>
    </row>
    <row r="662" spans="1:5">
      <c r="A662" t="s">
        <v>1508</v>
      </c>
      <c r="B662" t="s">
        <v>1509</v>
      </c>
      <c r="E662" t="b">
        <v>1</v>
      </c>
    </row>
    <row r="663" spans="1:5">
      <c r="A663" t="s">
        <v>1510</v>
      </c>
      <c r="B663" t="s">
        <v>1511</v>
      </c>
      <c r="E663" t="b">
        <v>1</v>
      </c>
    </row>
    <row r="664" spans="1:5">
      <c r="A664" t="s">
        <v>1512</v>
      </c>
      <c r="B664" t="s">
        <v>1513</v>
      </c>
      <c r="E664" t="b">
        <v>1</v>
      </c>
    </row>
    <row r="665" spans="1:5">
      <c r="A665" t="s">
        <v>1514</v>
      </c>
      <c r="B665" t="s">
        <v>1515</v>
      </c>
      <c r="E665" t="b">
        <v>1</v>
      </c>
    </row>
    <row r="666" spans="1:5">
      <c r="A666" t="s">
        <v>1516</v>
      </c>
      <c r="B666" t="s">
        <v>1517</v>
      </c>
      <c r="E666" t="b">
        <v>1</v>
      </c>
    </row>
    <row r="667" spans="1:5">
      <c r="A667" t="s">
        <v>1518</v>
      </c>
      <c r="B667" t="s">
        <v>1519</v>
      </c>
      <c r="E667" t="b">
        <v>1</v>
      </c>
    </row>
    <row r="668" spans="1:5">
      <c r="A668" t="s">
        <v>1520</v>
      </c>
      <c r="B668" t="s">
        <v>1521</v>
      </c>
      <c r="E668" t="b">
        <v>1</v>
      </c>
    </row>
    <row r="669" spans="1:5">
      <c r="A669" t="s">
        <v>1522</v>
      </c>
      <c r="B669" t="s">
        <v>1523</v>
      </c>
      <c r="E669" t="b">
        <v>1</v>
      </c>
    </row>
    <row r="670" spans="1:5">
      <c r="A670" t="s">
        <v>1524</v>
      </c>
      <c r="B670" t="s">
        <v>1525</v>
      </c>
      <c r="E670" t="b">
        <v>1</v>
      </c>
    </row>
    <row r="671" spans="1:5">
      <c r="A671" t="s">
        <v>1526</v>
      </c>
      <c r="B671" t="s">
        <v>1527</v>
      </c>
      <c r="E671" t="b">
        <v>1</v>
      </c>
    </row>
    <row r="672" spans="1:5">
      <c r="A672" t="s">
        <v>1528</v>
      </c>
      <c r="B672" t="s">
        <v>1529</v>
      </c>
      <c r="E672" t="b">
        <v>1</v>
      </c>
    </row>
    <row r="673" spans="1:5">
      <c r="A673" t="s">
        <v>1530</v>
      </c>
      <c r="B673" t="s">
        <v>1531</v>
      </c>
      <c r="E673" t="b">
        <v>1</v>
      </c>
    </row>
    <row r="674" spans="1:5">
      <c r="A674" t="s">
        <v>1532</v>
      </c>
      <c r="B674" t="s">
        <v>1533</v>
      </c>
      <c r="E674" t="b">
        <v>1</v>
      </c>
    </row>
    <row r="675" spans="1:5">
      <c r="A675" t="s">
        <v>1534</v>
      </c>
      <c r="B675" t="s">
        <v>1535</v>
      </c>
      <c r="E675" t="b">
        <v>1</v>
      </c>
    </row>
    <row r="676" spans="1:5">
      <c r="A676" t="s">
        <v>1536</v>
      </c>
      <c r="B676" t="s">
        <v>1537</v>
      </c>
      <c r="E676" t="b">
        <v>1</v>
      </c>
    </row>
    <row r="677" spans="1:5">
      <c r="A677" t="s">
        <v>1538</v>
      </c>
      <c r="B677" t="s">
        <v>1539</v>
      </c>
      <c r="E677" t="b">
        <v>1</v>
      </c>
    </row>
    <row r="678" spans="1:5">
      <c r="A678" t="s">
        <v>1540</v>
      </c>
      <c r="B678" t="s">
        <v>1541</v>
      </c>
      <c r="E678" t="b">
        <v>1</v>
      </c>
    </row>
    <row r="679" spans="1:5">
      <c r="A679" t="s">
        <v>1542</v>
      </c>
      <c r="B679" t="s">
        <v>1543</v>
      </c>
      <c r="E679" t="b">
        <v>1</v>
      </c>
    </row>
    <row r="680" spans="1:5">
      <c r="A680" t="s">
        <v>1544</v>
      </c>
      <c r="B680" t="s">
        <v>1545</v>
      </c>
      <c r="E680" t="b">
        <v>1</v>
      </c>
    </row>
    <row r="681" spans="1:5">
      <c r="A681" t="s">
        <v>1546</v>
      </c>
      <c r="B681" t="s">
        <v>1547</v>
      </c>
      <c r="E681" t="b">
        <v>1</v>
      </c>
    </row>
    <row r="682" spans="1:5">
      <c r="A682" t="s">
        <v>1548</v>
      </c>
      <c r="B682" t="s">
        <v>1549</v>
      </c>
      <c r="E682" t="b">
        <v>1</v>
      </c>
    </row>
    <row r="683" spans="1:5">
      <c r="A683" t="s">
        <v>1550</v>
      </c>
      <c r="B683" t="s">
        <v>1551</v>
      </c>
      <c r="E683" t="b">
        <v>1</v>
      </c>
    </row>
    <row r="684" spans="1:5">
      <c r="A684" t="s">
        <v>1552</v>
      </c>
      <c r="B684" t="s">
        <v>1553</v>
      </c>
      <c r="E684" t="b">
        <v>1</v>
      </c>
    </row>
    <row r="685" spans="1:5">
      <c r="A685" t="s">
        <v>1554</v>
      </c>
      <c r="B685" t="s">
        <v>1555</v>
      </c>
      <c r="E685" t="b">
        <v>1</v>
      </c>
    </row>
    <row r="686" spans="1:5">
      <c r="A686" t="s">
        <v>1556</v>
      </c>
      <c r="B686" t="s">
        <v>1557</v>
      </c>
      <c r="E686" t="b">
        <v>1</v>
      </c>
    </row>
    <row r="687" spans="1:5">
      <c r="A687" t="s">
        <v>1558</v>
      </c>
      <c r="B687" t="s">
        <v>1559</v>
      </c>
      <c r="E687" t="b">
        <v>1</v>
      </c>
    </row>
    <row r="688" spans="1:5">
      <c r="A688" t="s">
        <v>1560</v>
      </c>
      <c r="B688" t="s">
        <v>1561</v>
      </c>
      <c r="E688" t="b">
        <v>1</v>
      </c>
    </row>
    <row r="689" spans="1:5">
      <c r="A689" t="s">
        <v>1562</v>
      </c>
      <c r="B689" t="s">
        <v>1563</v>
      </c>
      <c r="E689" t="b">
        <v>1</v>
      </c>
    </row>
    <row r="690" spans="1:5">
      <c r="A690" t="s">
        <v>1564</v>
      </c>
      <c r="B690" t="s">
        <v>1565</v>
      </c>
      <c r="E690" t="b">
        <v>1</v>
      </c>
    </row>
    <row r="691" spans="1:5">
      <c r="A691" t="s">
        <v>1566</v>
      </c>
      <c r="B691" t="s">
        <v>1567</v>
      </c>
      <c r="E691" t="b">
        <v>1</v>
      </c>
    </row>
    <row r="692" spans="1:5">
      <c r="A692" t="s">
        <v>1568</v>
      </c>
      <c r="B692" t="s">
        <v>1569</v>
      </c>
      <c r="E692" t="b">
        <v>1</v>
      </c>
    </row>
    <row r="693" spans="1:5">
      <c r="A693" t="s">
        <v>1570</v>
      </c>
      <c r="B693" t="s">
        <v>1571</v>
      </c>
      <c r="E693" t="b">
        <v>1</v>
      </c>
    </row>
    <row r="694" spans="1:5">
      <c r="A694" t="s">
        <v>1572</v>
      </c>
      <c r="B694" t="s">
        <v>1573</v>
      </c>
      <c r="E694" t="b">
        <v>1</v>
      </c>
    </row>
    <row r="695" spans="1:5">
      <c r="A695" t="s">
        <v>1574</v>
      </c>
      <c r="B695" t="s">
        <v>1575</v>
      </c>
      <c r="E695" t="b">
        <v>1</v>
      </c>
    </row>
    <row r="696" spans="1:5">
      <c r="A696" t="s">
        <v>1576</v>
      </c>
      <c r="B696" t="s">
        <v>1577</v>
      </c>
      <c r="E696" t="b">
        <v>1</v>
      </c>
    </row>
    <row r="697" spans="1:5">
      <c r="A697" t="s">
        <v>1578</v>
      </c>
      <c r="B697" t="s">
        <v>1579</v>
      </c>
      <c r="E697" t="b">
        <v>1</v>
      </c>
    </row>
    <row r="698" spans="1:5">
      <c r="A698" t="s">
        <v>1580</v>
      </c>
      <c r="B698" t="s">
        <v>1581</v>
      </c>
      <c r="E698" t="b">
        <v>1</v>
      </c>
    </row>
    <row r="699" spans="1:5">
      <c r="A699" t="s">
        <v>1582</v>
      </c>
      <c r="B699" t="s">
        <v>1583</v>
      </c>
      <c r="E699" t="b">
        <v>1</v>
      </c>
    </row>
    <row r="700" spans="1:5">
      <c r="A700" t="s">
        <v>1584</v>
      </c>
      <c r="B700" t="s">
        <v>1585</v>
      </c>
      <c r="E700" t="b">
        <v>1</v>
      </c>
    </row>
    <row r="701" spans="1:5">
      <c r="A701" t="s">
        <v>1586</v>
      </c>
      <c r="B701" t="s">
        <v>1587</v>
      </c>
      <c r="E701" t="b">
        <v>1</v>
      </c>
    </row>
    <row r="702" spans="1:5">
      <c r="A702" t="s">
        <v>1588</v>
      </c>
      <c r="B702" t="s">
        <v>1589</v>
      </c>
      <c r="E702" t="b">
        <v>1</v>
      </c>
    </row>
    <row r="703" spans="1:5">
      <c r="A703" t="s">
        <v>1590</v>
      </c>
      <c r="B703" t="s">
        <v>1591</v>
      </c>
      <c r="E703" t="b">
        <v>1</v>
      </c>
    </row>
    <row r="704" spans="1:5">
      <c r="A704" t="s">
        <v>1592</v>
      </c>
      <c r="B704" t="s">
        <v>1593</v>
      </c>
      <c r="E704" t="b">
        <v>1</v>
      </c>
    </row>
    <row r="705" spans="1:5">
      <c r="A705" t="s">
        <v>1594</v>
      </c>
      <c r="B705" t="s">
        <v>1595</v>
      </c>
      <c r="E705" t="b">
        <v>1</v>
      </c>
    </row>
    <row r="706" spans="1:5">
      <c r="A706" t="s">
        <v>1596</v>
      </c>
      <c r="B706" t="s">
        <v>1597</v>
      </c>
      <c r="E706" t="b">
        <v>1</v>
      </c>
    </row>
    <row r="707" spans="1:5">
      <c r="A707" t="s">
        <v>1598</v>
      </c>
      <c r="B707" t="s">
        <v>1599</v>
      </c>
      <c r="E707" t="b">
        <v>1</v>
      </c>
    </row>
    <row r="708" spans="1:5">
      <c r="A708" t="s">
        <v>1600</v>
      </c>
      <c r="B708" t="s">
        <v>1601</v>
      </c>
      <c r="E708" t="b">
        <v>1</v>
      </c>
    </row>
    <row r="709" spans="1:5">
      <c r="A709" t="s">
        <v>1602</v>
      </c>
      <c r="B709" t="s">
        <v>1603</v>
      </c>
      <c r="E709" t="b">
        <v>1</v>
      </c>
    </row>
    <row r="710" spans="1:5">
      <c r="A710" t="s">
        <v>1604</v>
      </c>
      <c r="B710" t="s">
        <v>1605</v>
      </c>
      <c r="E710" t="b">
        <v>1</v>
      </c>
    </row>
    <row r="711" spans="1:5">
      <c r="A711" t="s">
        <v>1606</v>
      </c>
      <c r="B711" t="s">
        <v>1607</v>
      </c>
      <c r="E711" t="b">
        <v>1</v>
      </c>
    </row>
    <row r="712" spans="1:5">
      <c r="A712" t="s">
        <v>1608</v>
      </c>
      <c r="B712" t="s">
        <v>1609</v>
      </c>
      <c r="E712" t="b">
        <v>1</v>
      </c>
    </row>
    <row r="713" spans="1:5">
      <c r="A713" t="s">
        <v>1610</v>
      </c>
      <c r="B713" t="s">
        <v>1611</v>
      </c>
      <c r="E713" t="b">
        <v>1</v>
      </c>
    </row>
    <row r="714" spans="1:5">
      <c r="A714" t="s">
        <v>1612</v>
      </c>
      <c r="B714" t="s">
        <v>1613</v>
      </c>
      <c r="E714" t="b">
        <v>1</v>
      </c>
    </row>
    <row r="715" spans="1:5">
      <c r="A715" t="s">
        <v>1614</v>
      </c>
      <c r="B715" t="s">
        <v>1615</v>
      </c>
      <c r="E715" t="b">
        <v>1</v>
      </c>
    </row>
    <row r="716" spans="1:5">
      <c r="A716" t="s">
        <v>1616</v>
      </c>
      <c r="B716" t="s">
        <v>1617</v>
      </c>
      <c r="E716" t="b">
        <v>1</v>
      </c>
    </row>
    <row r="717" spans="1:5">
      <c r="A717" t="s">
        <v>1618</v>
      </c>
      <c r="B717" t="s">
        <v>1619</v>
      </c>
      <c r="E717" t="b">
        <v>1</v>
      </c>
    </row>
    <row r="718" spans="1:5">
      <c r="A718" t="s">
        <v>1620</v>
      </c>
      <c r="B718" t="s">
        <v>1621</v>
      </c>
      <c r="E718" t="b">
        <v>1</v>
      </c>
    </row>
    <row r="719" spans="1:5">
      <c r="A719" t="s">
        <v>1622</v>
      </c>
      <c r="B719" t="s">
        <v>1623</v>
      </c>
      <c r="E719" t="b">
        <v>1</v>
      </c>
    </row>
    <row r="720" spans="1:5">
      <c r="A720" t="s">
        <v>1624</v>
      </c>
      <c r="B720" t="s">
        <v>1625</v>
      </c>
      <c r="E720" t="b">
        <v>1</v>
      </c>
    </row>
    <row r="721" spans="1:5">
      <c r="A721" t="s">
        <v>1626</v>
      </c>
      <c r="B721" t="s">
        <v>1627</v>
      </c>
      <c r="E721" t="b">
        <v>1</v>
      </c>
    </row>
    <row r="722" spans="1:5">
      <c r="A722" t="s">
        <v>1628</v>
      </c>
      <c r="B722" t="s">
        <v>1629</v>
      </c>
      <c r="E722" t="b">
        <v>1</v>
      </c>
    </row>
    <row r="723" spans="1:5">
      <c r="A723" t="s">
        <v>1630</v>
      </c>
      <c r="B723" t="s">
        <v>1631</v>
      </c>
      <c r="E723" t="b">
        <v>1</v>
      </c>
    </row>
    <row r="724" spans="1:5">
      <c r="A724" t="s">
        <v>1632</v>
      </c>
      <c r="B724" t="s">
        <v>1633</v>
      </c>
      <c r="E724" t="b">
        <v>1</v>
      </c>
    </row>
    <row r="725" spans="1:5">
      <c r="A725" t="s">
        <v>1634</v>
      </c>
      <c r="B725" t="s">
        <v>1635</v>
      </c>
      <c r="E725" t="b">
        <v>1</v>
      </c>
    </row>
    <row r="726" spans="1:5">
      <c r="A726" t="s">
        <v>1636</v>
      </c>
      <c r="B726" t="s">
        <v>1637</v>
      </c>
      <c r="E726" t="b">
        <v>1</v>
      </c>
    </row>
    <row r="727" spans="1:5">
      <c r="A727" t="s">
        <v>1638</v>
      </c>
      <c r="B727" t="s">
        <v>1639</v>
      </c>
      <c r="E727" t="b">
        <v>1</v>
      </c>
    </row>
    <row r="728" spans="1:5">
      <c r="A728" t="s">
        <v>1640</v>
      </c>
      <c r="B728" t="s">
        <v>1641</v>
      </c>
      <c r="E728" t="b">
        <v>1</v>
      </c>
    </row>
    <row r="729" spans="1:5">
      <c r="A729" t="s">
        <v>1642</v>
      </c>
      <c r="B729" t="s">
        <v>1643</v>
      </c>
      <c r="E729" t="b">
        <v>1</v>
      </c>
    </row>
    <row r="730" spans="1:5">
      <c r="A730" t="s">
        <v>1644</v>
      </c>
      <c r="B730" t="s">
        <v>1645</v>
      </c>
      <c r="E730" t="b">
        <v>1</v>
      </c>
    </row>
    <row r="731" spans="1:5">
      <c r="A731" t="s">
        <v>1646</v>
      </c>
      <c r="B731" t="s">
        <v>1647</v>
      </c>
      <c r="E731" t="b">
        <v>1</v>
      </c>
    </row>
    <row r="732" spans="1:5">
      <c r="A732" t="s">
        <v>1648</v>
      </c>
      <c r="B732" t="s">
        <v>1649</v>
      </c>
      <c r="E732" t="b">
        <v>1</v>
      </c>
    </row>
    <row r="733" spans="1:5">
      <c r="A733" t="s">
        <v>1650</v>
      </c>
      <c r="B733" t="s">
        <v>1651</v>
      </c>
      <c r="E733" t="b">
        <v>1</v>
      </c>
    </row>
    <row r="734" spans="1:5">
      <c r="A734" t="s">
        <v>1652</v>
      </c>
      <c r="B734" t="s">
        <v>1653</v>
      </c>
      <c r="E734" t="b">
        <v>1</v>
      </c>
    </row>
    <row r="735" spans="1:5">
      <c r="A735" t="s">
        <v>1654</v>
      </c>
      <c r="B735" t="s">
        <v>1655</v>
      </c>
      <c r="E735" t="b">
        <v>1</v>
      </c>
    </row>
    <row r="736" spans="1:5">
      <c r="A736" t="s">
        <v>1656</v>
      </c>
      <c r="B736" t="s">
        <v>1657</v>
      </c>
      <c r="E736" t="b">
        <v>1</v>
      </c>
    </row>
    <row r="737" spans="1:5">
      <c r="A737" t="s">
        <v>1658</v>
      </c>
      <c r="B737" t="s">
        <v>1659</v>
      </c>
      <c r="E737" t="b">
        <v>1</v>
      </c>
    </row>
    <row r="738" spans="1:5">
      <c r="A738" t="s">
        <v>1660</v>
      </c>
      <c r="B738" t="s">
        <v>1661</v>
      </c>
      <c r="E738" t="b">
        <v>1</v>
      </c>
    </row>
    <row r="739" spans="1:5">
      <c r="A739" t="s">
        <v>1662</v>
      </c>
      <c r="B739" t="s">
        <v>1663</v>
      </c>
      <c r="E739" t="b">
        <v>1</v>
      </c>
    </row>
    <row r="740" spans="1:5">
      <c r="A740" t="s">
        <v>1664</v>
      </c>
      <c r="B740" t="s">
        <v>1665</v>
      </c>
      <c r="E740" t="b">
        <v>1</v>
      </c>
    </row>
    <row r="741" spans="1:5">
      <c r="A741" t="s">
        <v>1666</v>
      </c>
      <c r="B741" t="s">
        <v>1667</v>
      </c>
      <c r="E741" t="b">
        <v>1</v>
      </c>
    </row>
    <row r="742" spans="1:5">
      <c r="A742" t="s">
        <v>1668</v>
      </c>
      <c r="B742" t="s">
        <v>1669</v>
      </c>
      <c r="E742" t="b">
        <v>1</v>
      </c>
    </row>
    <row r="743" spans="1:5">
      <c r="A743" t="s">
        <v>1670</v>
      </c>
      <c r="B743" t="s">
        <v>1671</v>
      </c>
      <c r="E743" t="b">
        <v>1</v>
      </c>
    </row>
    <row r="744" spans="1:5">
      <c r="A744" t="s">
        <v>1672</v>
      </c>
      <c r="B744" t="s">
        <v>1673</v>
      </c>
      <c r="E744" t="b">
        <v>1</v>
      </c>
    </row>
    <row r="745" spans="1:5">
      <c r="A745" t="s">
        <v>1674</v>
      </c>
      <c r="B745" t="s">
        <v>1675</v>
      </c>
      <c r="E745" t="b">
        <v>1</v>
      </c>
    </row>
    <row r="746" spans="1:5">
      <c r="A746" t="s">
        <v>1676</v>
      </c>
      <c r="B746" t="s">
        <v>1677</v>
      </c>
      <c r="E746" t="b">
        <v>1</v>
      </c>
    </row>
    <row r="747" spans="1:5">
      <c r="A747" t="s">
        <v>1678</v>
      </c>
      <c r="B747" t="s">
        <v>1679</v>
      </c>
      <c r="E747" t="b">
        <v>1</v>
      </c>
    </row>
    <row r="748" spans="1:5">
      <c r="A748" t="s">
        <v>1680</v>
      </c>
      <c r="B748" t="s">
        <v>1681</v>
      </c>
      <c r="E748" t="b">
        <v>1</v>
      </c>
    </row>
    <row r="749" spans="1:5">
      <c r="A749" t="s">
        <v>1682</v>
      </c>
      <c r="B749" t="s">
        <v>1683</v>
      </c>
      <c r="E749" t="b">
        <v>1</v>
      </c>
    </row>
    <row r="750" spans="1:5">
      <c r="A750" t="s">
        <v>1684</v>
      </c>
      <c r="B750" t="s">
        <v>1685</v>
      </c>
      <c r="E750" t="b">
        <v>1</v>
      </c>
    </row>
    <row r="751" spans="1:5">
      <c r="A751" t="s">
        <v>1686</v>
      </c>
      <c r="B751" t="s">
        <v>1687</v>
      </c>
      <c r="E751" t="b">
        <v>1</v>
      </c>
    </row>
    <row r="752" spans="1:5">
      <c r="A752" t="s">
        <v>1688</v>
      </c>
      <c r="B752" t="s">
        <v>1689</v>
      </c>
      <c r="E752" t="b">
        <v>1</v>
      </c>
    </row>
    <row r="753" spans="1:5">
      <c r="A753" t="s">
        <v>1690</v>
      </c>
      <c r="B753" t="s">
        <v>1691</v>
      </c>
      <c r="E753" t="b">
        <v>1</v>
      </c>
    </row>
    <row r="754" spans="1:5">
      <c r="A754" t="s">
        <v>1692</v>
      </c>
      <c r="B754" t="s">
        <v>1693</v>
      </c>
      <c r="E754" t="b">
        <v>1</v>
      </c>
    </row>
    <row r="755" spans="1:5">
      <c r="A755" t="s">
        <v>1694</v>
      </c>
      <c r="B755" t="s">
        <v>1695</v>
      </c>
      <c r="E755" t="b">
        <v>1</v>
      </c>
    </row>
    <row r="756" spans="1:5">
      <c r="A756" t="s">
        <v>1696</v>
      </c>
      <c r="B756" t="s">
        <v>1697</v>
      </c>
      <c r="E756" t="b">
        <v>1</v>
      </c>
    </row>
    <row r="757" spans="1:5">
      <c r="A757" t="s">
        <v>1698</v>
      </c>
      <c r="B757" t="s">
        <v>1699</v>
      </c>
      <c r="E757" t="b">
        <v>1</v>
      </c>
    </row>
    <row r="758" spans="1:5">
      <c r="A758" t="s">
        <v>1700</v>
      </c>
      <c r="B758" t="s">
        <v>1701</v>
      </c>
      <c r="E758" t="b">
        <v>1</v>
      </c>
    </row>
    <row r="759" spans="1:5">
      <c r="A759" t="s">
        <v>1702</v>
      </c>
      <c r="B759" t="s">
        <v>1703</v>
      </c>
      <c r="E759" t="b">
        <v>1</v>
      </c>
    </row>
    <row r="760" spans="1:5">
      <c r="A760" t="s">
        <v>1704</v>
      </c>
      <c r="B760" t="s">
        <v>1705</v>
      </c>
      <c r="E760" t="b">
        <v>1</v>
      </c>
    </row>
    <row r="761" spans="1:5">
      <c r="A761" t="s">
        <v>1706</v>
      </c>
      <c r="B761" t="s">
        <v>1707</v>
      </c>
      <c r="E761" t="b">
        <v>1</v>
      </c>
    </row>
    <row r="762" spans="1:5">
      <c r="A762" t="s">
        <v>1708</v>
      </c>
      <c r="B762" t="s">
        <v>1709</v>
      </c>
      <c r="E762" t="b">
        <v>1</v>
      </c>
    </row>
    <row r="763" spans="1:5">
      <c r="A763" t="s">
        <v>1710</v>
      </c>
      <c r="B763" t="s">
        <v>1711</v>
      </c>
      <c r="E763" t="b">
        <v>1</v>
      </c>
    </row>
    <row r="764" spans="1:5">
      <c r="A764" t="s">
        <v>1712</v>
      </c>
      <c r="B764" t="s">
        <v>1713</v>
      </c>
      <c r="E764" t="b">
        <v>1</v>
      </c>
    </row>
    <row r="765" spans="1:5">
      <c r="A765" t="s">
        <v>1714</v>
      </c>
      <c r="B765" t="s">
        <v>1715</v>
      </c>
      <c r="E765" t="b">
        <v>1</v>
      </c>
    </row>
    <row r="766" spans="1:5">
      <c r="A766" t="s">
        <v>1716</v>
      </c>
      <c r="B766" t="s">
        <v>1717</v>
      </c>
      <c r="E766" t="b">
        <v>1</v>
      </c>
    </row>
    <row r="767" spans="1:5">
      <c r="A767" t="s">
        <v>1718</v>
      </c>
      <c r="B767" t="s">
        <v>1719</v>
      </c>
      <c r="E767" t="b">
        <v>1</v>
      </c>
    </row>
    <row r="768" spans="1:5">
      <c r="A768" t="s">
        <v>1720</v>
      </c>
      <c r="B768" t="s">
        <v>1721</v>
      </c>
      <c r="E768" t="b">
        <v>1</v>
      </c>
    </row>
    <row r="769" spans="1:5">
      <c r="A769" t="s">
        <v>1722</v>
      </c>
      <c r="B769" t="s">
        <v>1723</v>
      </c>
      <c r="E769" t="b">
        <v>1</v>
      </c>
    </row>
    <row r="770" spans="1:5">
      <c r="A770" t="s">
        <v>1724</v>
      </c>
      <c r="B770" t="s">
        <v>1725</v>
      </c>
      <c r="E770" t="b">
        <v>1</v>
      </c>
    </row>
    <row r="771" spans="1:5">
      <c r="A771" t="s">
        <v>1726</v>
      </c>
      <c r="B771" t="s">
        <v>1727</v>
      </c>
      <c r="E771" t="b">
        <v>1</v>
      </c>
    </row>
    <row r="772" spans="1:5">
      <c r="A772" t="s">
        <v>1728</v>
      </c>
      <c r="B772" t="s">
        <v>1729</v>
      </c>
      <c r="E772" t="b">
        <v>1</v>
      </c>
    </row>
    <row r="773" spans="1:5">
      <c r="A773" t="s">
        <v>1730</v>
      </c>
      <c r="B773" t="s">
        <v>1731</v>
      </c>
      <c r="E773" t="b">
        <v>1</v>
      </c>
    </row>
    <row r="774" spans="1:5">
      <c r="A774" t="s">
        <v>1732</v>
      </c>
      <c r="B774" t="s">
        <v>1733</v>
      </c>
      <c r="E774" t="b">
        <v>1</v>
      </c>
    </row>
    <row r="775" spans="1:5">
      <c r="A775" t="s">
        <v>1734</v>
      </c>
      <c r="B775" t="s">
        <v>1735</v>
      </c>
      <c r="E775" t="b">
        <v>1</v>
      </c>
    </row>
    <row r="776" spans="1:5">
      <c r="A776" t="s">
        <v>1736</v>
      </c>
      <c r="B776" t="s">
        <v>1737</v>
      </c>
      <c r="E776" t="b">
        <v>1</v>
      </c>
    </row>
    <row r="777" spans="1:5">
      <c r="A777" t="s">
        <v>1738</v>
      </c>
      <c r="B777" t="s">
        <v>1739</v>
      </c>
      <c r="E777" t="b">
        <v>1</v>
      </c>
    </row>
    <row r="778" spans="1:5">
      <c r="A778" t="s">
        <v>1740</v>
      </c>
      <c r="B778" t="s">
        <v>1741</v>
      </c>
      <c r="E778" t="b">
        <v>1</v>
      </c>
    </row>
    <row r="779" spans="1:5">
      <c r="A779" t="s">
        <v>1742</v>
      </c>
      <c r="B779" t="s">
        <v>1743</v>
      </c>
      <c r="E779" t="b">
        <v>1</v>
      </c>
    </row>
    <row r="780" spans="1:5">
      <c r="A780" t="s">
        <v>1744</v>
      </c>
      <c r="B780" t="s">
        <v>1745</v>
      </c>
      <c r="E780" t="b">
        <v>1</v>
      </c>
    </row>
    <row r="781" spans="1:5">
      <c r="A781" t="s">
        <v>1746</v>
      </c>
      <c r="B781" t="s">
        <v>1747</v>
      </c>
      <c r="E781" t="b">
        <v>1</v>
      </c>
    </row>
    <row r="782" spans="1:5">
      <c r="A782" t="s">
        <v>1748</v>
      </c>
      <c r="B782" t="s">
        <v>1749</v>
      </c>
      <c r="E782" t="b">
        <v>1</v>
      </c>
    </row>
    <row r="783" spans="1:5">
      <c r="A783" t="s">
        <v>1750</v>
      </c>
      <c r="B783" t="s">
        <v>1751</v>
      </c>
      <c r="E783" t="b">
        <v>1</v>
      </c>
    </row>
    <row r="784" spans="1:5">
      <c r="A784" t="s">
        <v>1752</v>
      </c>
      <c r="B784" t="s">
        <v>1753</v>
      </c>
      <c r="E784" t="b">
        <v>1</v>
      </c>
    </row>
    <row r="785" spans="1:5">
      <c r="A785" t="s">
        <v>1754</v>
      </c>
      <c r="B785" t="s">
        <v>1755</v>
      </c>
      <c r="E785" t="b">
        <v>1</v>
      </c>
    </row>
    <row r="786" spans="1:5">
      <c r="A786" t="s">
        <v>1756</v>
      </c>
      <c r="B786" t="s">
        <v>1757</v>
      </c>
      <c r="E786" t="b">
        <v>1</v>
      </c>
    </row>
    <row r="787" spans="1:5">
      <c r="A787" t="s">
        <v>1758</v>
      </c>
      <c r="B787" t="s">
        <v>1759</v>
      </c>
      <c r="E787" t="b">
        <v>1</v>
      </c>
    </row>
    <row r="788" spans="1:5">
      <c r="A788" t="s">
        <v>1760</v>
      </c>
      <c r="B788" t="s">
        <v>1761</v>
      </c>
      <c r="E788" t="b">
        <v>1</v>
      </c>
    </row>
    <row r="789" spans="1:5">
      <c r="A789" t="s">
        <v>1762</v>
      </c>
      <c r="B789" t="s">
        <v>1763</v>
      </c>
      <c r="E789" t="b">
        <v>1</v>
      </c>
    </row>
    <row r="790" spans="1:5">
      <c r="A790" t="s">
        <v>1764</v>
      </c>
      <c r="B790" t="s">
        <v>1765</v>
      </c>
      <c r="E790" t="b">
        <v>1</v>
      </c>
    </row>
    <row r="791" spans="1:5">
      <c r="A791" t="s">
        <v>1766</v>
      </c>
      <c r="B791" t="s">
        <v>1767</v>
      </c>
      <c r="E791" t="b">
        <v>1</v>
      </c>
    </row>
    <row r="792" spans="1:5">
      <c r="A792" t="s">
        <v>1768</v>
      </c>
      <c r="B792" t="s">
        <v>1769</v>
      </c>
      <c r="E792" t="b">
        <v>1</v>
      </c>
    </row>
    <row r="793" spans="1:5">
      <c r="A793" t="s">
        <v>1770</v>
      </c>
      <c r="B793" t="s">
        <v>1771</v>
      </c>
      <c r="E793" t="b">
        <v>1</v>
      </c>
    </row>
    <row r="794" spans="1:5">
      <c r="A794" t="s">
        <v>1772</v>
      </c>
      <c r="B794" t="s">
        <v>1773</v>
      </c>
      <c r="E794" t="b">
        <v>1</v>
      </c>
    </row>
    <row r="795" spans="1:5">
      <c r="A795" t="s">
        <v>1774</v>
      </c>
      <c r="B795" t="s">
        <v>1775</v>
      </c>
      <c r="E795" t="b">
        <v>1</v>
      </c>
    </row>
    <row r="796" spans="1:5">
      <c r="A796" t="s">
        <v>1776</v>
      </c>
      <c r="B796" t="s">
        <v>1777</v>
      </c>
      <c r="E796" t="b">
        <v>1</v>
      </c>
    </row>
    <row r="797" spans="1:5">
      <c r="A797" t="s">
        <v>1778</v>
      </c>
      <c r="B797" t="s">
        <v>1779</v>
      </c>
      <c r="E797" t="b">
        <v>1</v>
      </c>
    </row>
    <row r="798" spans="1:5">
      <c r="A798" t="s">
        <v>1780</v>
      </c>
      <c r="B798" t="s">
        <v>1781</v>
      </c>
      <c r="E798" t="b">
        <v>1</v>
      </c>
    </row>
    <row r="799" spans="1:5">
      <c r="A799" t="s">
        <v>1782</v>
      </c>
      <c r="B799" t="s">
        <v>1783</v>
      </c>
      <c r="E799" t="b">
        <v>1</v>
      </c>
    </row>
    <row r="800" spans="1:5">
      <c r="A800" t="s">
        <v>1784</v>
      </c>
      <c r="B800" t="s">
        <v>1785</v>
      </c>
      <c r="E800" t="b">
        <v>1</v>
      </c>
    </row>
    <row r="801" spans="1:5">
      <c r="A801" t="s">
        <v>1786</v>
      </c>
      <c r="B801" t="s">
        <v>1787</v>
      </c>
      <c r="E801" t="b">
        <v>1</v>
      </c>
    </row>
    <row r="802" spans="1:5">
      <c r="A802" t="s">
        <v>1788</v>
      </c>
      <c r="B802" t="s">
        <v>1789</v>
      </c>
      <c r="E802" t="b">
        <v>1</v>
      </c>
    </row>
    <row r="803" spans="1:5">
      <c r="A803" t="s">
        <v>1790</v>
      </c>
      <c r="B803" t="s">
        <v>1791</v>
      </c>
      <c r="E803" t="b">
        <v>1</v>
      </c>
    </row>
    <row r="804" spans="1:5">
      <c r="A804" t="s">
        <v>1792</v>
      </c>
      <c r="B804" t="s">
        <v>1793</v>
      </c>
      <c r="E804" t="b">
        <v>1</v>
      </c>
    </row>
    <row r="805" spans="1:5">
      <c r="A805" t="s">
        <v>1794</v>
      </c>
      <c r="B805" t="s">
        <v>1795</v>
      </c>
      <c r="E805" t="b">
        <v>1</v>
      </c>
    </row>
    <row r="806" spans="1:5">
      <c r="A806" t="s">
        <v>1796</v>
      </c>
      <c r="B806" t="s">
        <v>1797</v>
      </c>
      <c r="E806" t="b">
        <v>1</v>
      </c>
    </row>
    <row r="807" spans="1:5">
      <c r="A807" t="s">
        <v>1798</v>
      </c>
      <c r="B807" t="s">
        <v>1799</v>
      </c>
      <c r="E807" t="b">
        <v>1</v>
      </c>
    </row>
    <row r="808" spans="1:5">
      <c r="A808" t="s">
        <v>1800</v>
      </c>
      <c r="B808" t="s">
        <v>1801</v>
      </c>
      <c r="E808" t="b">
        <v>1</v>
      </c>
    </row>
    <row r="809" spans="1:5">
      <c r="A809" t="s">
        <v>1802</v>
      </c>
      <c r="B809" t="s">
        <v>1803</v>
      </c>
      <c r="E809" t="b">
        <v>1</v>
      </c>
    </row>
    <row r="810" spans="1:5">
      <c r="A810" t="s">
        <v>1804</v>
      </c>
      <c r="B810" t="s">
        <v>1805</v>
      </c>
      <c r="E810" t="b">
        <v>1</v>
      </c>
    </row>
    <row r="811" spans="1:5">
      <c r="A811" t="s">
        <v>1806</v>
      </c>
      <c r="B811" t="s">
        <v>1807</v>
      </c>
      <c r="E811" t="b">
        <v>1</v>
      </c>
    </row>
    <row r="812" spans="1:5">
      <c r="A812" t="s">
        <v>1808</v>
      </c>
      <c r="B812" t="s">
        <v>1809</v>
      </c>
      <c r="E812" t="b">
        <v>1</v>
      </c>
    </row>
    <row r="813" spans="1:5">
      <c r="A813" t="s">
        <v>1810</v>
      </c>
      <c r="B813" t="s">
        <v>1811</v>
      </c>
      <c r="E813" t="b">
        <v>1</v>
      </c>
    </row>
    <row r="814" spans="1:5">
      <c r="A814" t="s">
        <v>1812</v>
      </c>
      <c r="B814" t="s">
        <v>1813</v>
      </c>
      <c r="E814" t="b">
        <v>1</v>
      </c>
    </row>
    <row r="815" spans="1:5">
      <c r="A815" t="s">
        <v>1814</v>
      </c>
      <c r="B815" t="s">
        <v>1815</v>
      </c>
      <c r="E815" t="b">
        <v>1</v>
      </c>
    </row>
    <row r="816" spans="1:5">
      <c r="A816" t="s">
        <v>1816</v>
      </c>
      <c r="B816" t="s">
        <v>1817</v>
      </c>
      <c r="E816" t="b">
        <v>1</v>
      </c>
    </row>
    <row r="817" spans="1:5">
      <c r="A817" t="s">
        <v>1818</v>
      </c>
      <c r="B817" t="s">
        <v>1819</v>
      </c>
      <c r="E817" t="b">
        <v>1</v>
      </c>
    </row>
    <row r="818" spans="1:5">
      <c r="A818" t="s">
        <v>1820</v>
      </c>
      <c r="B818" t="s">
        <v>1821</v>
      </c>
      <c r="E818" t="b">
        <v>1</v>
      </c>
    </row>
    <row r="819" spans="1:5">
      <c r="A819" t="s">
        <v>1822</v>
      </c>
      <c r="B819" t="s">
        <v>1823</v>
      </c>
      <c r="E819" t="b">
        <v>1</v>
      </c>
    </row>
    <row r="820" spans="1:5">
      <c r="A820" t="s">
        <v>1824</v>
      </c>
      <c r="B820" t="s">
        <v>1825</v>
      </c>
      <c r="E820" t="b">
        <v>1</v>
      </c>
    </row>
    <row r="821" spans="1:5">
      <c r="A821" t="s">
        <v>1826</v>
      </c>
      <c r="B821" t="s">
        <v>1827</v>
      </c>
      <c r="E821" t="b">
        <v>1</v>
      </c>
    </row>
    <row r="822" spans="1:5">
      <c r="A822" t="s">
        <v>1828</v>
      </c>
      <c r="B822" t="s">
        <v>1829</v>
      </c>
      <c r="E822" t="b">
        <v>1</v>
      </c>
    </row>
    <row r="823" spans="1:5">
      <c r="A823" t="s">
        <v>1830</v>
      </c>
      <c r="B823" t="s">
        <v>1831</v>
      </c>
      <c r="E823" t="b">
        <v>1</v>
      </c>
    </row>
    <row r="824" spans="1:5">
      <c r="A824" t="s">
        <v>1832</v>
      </c>
      <c r="B824" t="s">
        <v>1833</v>
      </c>
      <c r="E824" t="b">
        <v>1</v>
      </c>
    </row>
    <row r="825" spans="1:5">
      <c r="A825" t="s">
        <v>1834</v>
      </c>
      <c r="B825" t="s">
        <v>1835</v>
      </c>
      <c r="E825" t="b">
        <v>1</v>
      </c>
    </row>
    <row r="826" spans="1:5">
      <c r="A826" t="s">
        <v>1836</v>
      </c>
      <c r="B826" t="s">
        <v>1837</v>
      </c>
      <c r="E826" t="b">
        <v>1</v>
      </c>
    </row>
    <row r="827" spans="1:5">
      <c r="A827" t="s">
        <v>1838</v>
      </c>
      <c r="B827" t="s">
        <v>1839</v>
      </c>
      <c r="E827" t="b">
        <v>1</v>
      </c>
    </row>
    <row r="828" spans="1:5">
      <c r="A828" t="s">
        <v>1840</v>
      </c>
      <c r="B828" t="s">
        <v>1841</v>
      </c>
      <c r="E828" t="b">
        <v>1</v>
      </c>
    </row>
    <row r="829" spans="1:5">
      <c r="A829" t="s">
        <v>1842</v>
      </c>
      <c r="B829" t="s">
        <v>1843</v>
      </c>
      <c r="E829" t="b">
        <v>1</v>
      </c>
    </row>
    <row r="830" spans="1:5">
      <c r="A830" t="s">
        <v>1844</v>
      </c>
      <c r="B830" t="s">
        <v>1845</v>
      </c>
      <c r="E830" t="b">
        <v>1</v>
      </c>
    </row>
    <row r="831" spans="1:5">
      <c r="A831" t="s">
        <v>1846</v>
      </c>
      <c r="B831" t="s">
        <v>1847</v>
      </c>
      <c r="E831" t="b">
        <v>1</v>
      </c>
    </row>
    <row r="832" spans="1:5">
      <c r="A832" t="s">
        <v>1848</v>
      </c>
      <c r="B832" t="s">
        <v>1849</v>
      </c>
      <c r="E832" t="b">
        <v>1</v>
      </c>
    </row>
    <row r="833" spans="1:5">
      <c r="A833" t="s">
        <v>1850</v>
      </c>
      <c r="B833" t="s">
        <v>1851</v>
      </c>
      <c r="E833" t="b">
        <v>1</v>
      </c>
    </row>
    <row r="834" spans="1:5">
      <c r="A834" t="s">
        <v>1852</v>
      </c>
      <c r="B834" t="s">
        <v>1853</v>
      </c>
      <c r="E834" t="b">
        <v>1</v>
      </c>
    </row>
    <row r="835" spans="1:5">
      <c r="A835" t="s">
        <v>1854</v>
      </c>
      <c r="B835" t="s">
        <v>1855</v>
      </c>
      <c r="E835" t="b">
        <v>1</v>
      </c>
    </row>
    <row r="836" spans="1:5">
      <c r="A836" t="s">
        <v>1856</v>
      </c>
      <c r="B836" t="s">
        <v>1857</v>
      </c>
      <c r="E836" t="b">
        <v>1</v>
      </c>
    </row>
    <row r="837" spans="1:5">
      <c r="A837" t="s">
        <v>1858</v>
      </c>
      <c r="B837" t="s">
        <v>1859</v>
      </c>
      <c r="E837" t="b">
        <v>1</v>
      </c>
    </row>
    <row r="838" spans="1:5">
      <c r="A838" t="s">
        <v>1860</v>
      </c>
      <c r="B838" t="s">
        <v>1861</v>
      </c>
      <c r="E838" t="b">
        <v>1</v>
      </c>
    </row>
    <row r="839" spans="1:5">
      <c r="A839" t="s">
        <v>1862</v>
      </c>
      <c r="B839" t="s">
        <v>1863</v>
      </c>
      <c r="E839" t="b">
        <v>1</v>
      </c>
    </row>
    <row r="840" spans="1:5">
      <c r="A840" t="s">
        <v>1864</v>
      </c>
      <c r="B840" t="s">
        <v>1865</v>
      </c>
      <c r="E840" t="b">
        <v>1</v>
      </c>
    </row>
    <row r="841" spans="1:5">
      <c r="A841" t="s">
        <v>1866</v>
      </c>
      <c r="B841" t="s">
        <v>1867</v>
      </c>
      <c r="E841" t="b">
        <v>1</v>
      </c>
    </row>
    <row r="842" spans="1:5">
      <c r="A842" t="s">
        <v>1868</v>
      </c>
      <c r="B842" t="s">
        <v>1869</v>
      </c>
      <c r="E842" t="b">
        <v>1</v>
      </c>
    </row>
    <row r="843" spans="1:5">
      <c r="A843" t="s">
        <v>1870</v>
      </c>
      <c r="B843" t="s">
        <v>1871</v>
      </c>
      <c r="E843" t="b">
        <v>1</v>
      </c>
    </row>
    <row r="844" spans="1:5">
      <c r="A844" t="s">
        <v>1872</v>
      </c>
      <c r="B844" t="s">
        <v>1873</v>
      </c>
      <c r="E844" t="b">
        <v>1</v>
      </c>
    </row>
    <row r="845" spans="1:5">
      <c r="A845" t="s">
        <v>1874</v>
      </c>
      <c r="B845" t="s">
        <v>1875</v>
      </c>
      <c r="E845" t="b">
        <v>1</v>
      </c>
    </row>
    <row r="846" spans="1:5">
      <c r="A846" t="s">
        <v>1876</v>
      </c>
      <c r="B846" t="s">
        <v>1877</v>
      </c>
      <c r="E846" t="b">
        <v>1</v>
      </c>
    </row>
    <row r="847" spans="1:5">
      <c r="A847" t="s">
        <v>1878</v>
      </c>
      <c r="B847" t="s">
        <v>1879</v>
      </c>
      <c r="E847" t="b">
        <v>1</v>
      </c>
    </row>
    <row r="848" spans="1:5">
      <c r="A848" t="s">
        <v>1880</v>
      </c>
      <c r="B848" t="s">
        <v>1881</v>
      </c>
      <c r="E848" t="b">
        <v>1</v>
      </c>
    </row>
    <row r="849" spans="1:5">
      <c r="A849" t="s">
        <v>1882</v>
      </c>
      <c r="B849" t="s">
        <v>1883</v>
      </c>
      <c r="E849" t="b">
        <v>1</v>
      </c>
    </row>
    <row r="850" spans="1:5">
      <c r="A850" t="s">
        <v>1884</v>
      </c>
      <c r="B850" t="s">
        <v>1885</v>
      </c>
      <c r="E850" t="b">
        <v>1</v>
      </c>
    </row>
    <row r="851" spans="1:5">
      <c r="A851" t="s">
        <v>1886</v>
      </c>
      <c r="B851" t="s">
        <v>1887</v>
      </c>
      <c r="E851" t="b">
        <v>1</v>
      </c>
    </row>
    <row r="852" spans="1:5">
      <c r="A852" t="s">
        <v>1888</v>
      </c>
      <c r="B852" t="s">
        <v>1889</v>
      </c>
      <c r="E852" t="b">
        <v>1</v>
      </c>
    </row>
    <row r="853" spans="1:5">
      <c r="A853" t="s">
        <v>1890</v>
      </c>
      <c r="B853" t="s">
        <v>1891</v>
      </c>
      <c r="E853" t="b">
        <v>1</v>
      </c>
    </row>
    <row r="854" spans="1:5">
      <c r="A854" t="s">
        <v>1892</v>
      </c>
      <c r="B854" t="s">
        <v>1893</v>
      </c>
      <c r="E854" t="b">
        <v>1</v>
      </c>
    </row>
    <row r="855" spans="1:5">
      <c r="A855" t="s">
        <v>1894</v>
      </c>
      <c r="B855" t="s">
        <v>1895</v>
      </c>
      <c r="E855" t="b">
        <v>1</v>
      </c>
    </row>
    <row r="856" spans="1:5">
      <c r="A856" t="s">
        <v>1896</v>
      </c>
      <c r="B856" t="s">
        <v>1897</v>
      </c>
      <c r="E856" t="b">
        <v>1</v>
      </c>
    </row>
    <row r="857" spans="1:5">
      <c r="A857" t="s">
        <v>1898</v>
      </c>
      <c r="B857" t="s">
        <v>1899</v>
      </c>
      <c r="E857" t="b">
        <v>1</v>
      </c>
    </row>
    <row r="858" spans="1:5">
      <c r="A858" t="s">
        <v>1900</v>
      </c>
      <c r="B858" t="s">
        <v>1901</v>
      </c>
      <c r="E858" t="b">
        <v>1</v>
      </c>
    </row>
    <row r="859" spans="1:5">
      <c r="A859" t="s">
        <v>1902</v>
      </c>
      <c r="B859" t="s">
        <v>1903</v>
      </c>
      <c r="E859" t="b">
        <v>1</v>
      </c>
    </row>
    <row r="860" spans="1:5">
      <c r="A860" t="s">
        <v>1904</v>
      </c>
      <c r="B860" t="s">
        <v>1905</v>
      </c>
      <c r="E860" t="b">
        <v>1</v>
      </c>
    </row>
    <row r="861" spans="1:5">
      <c r="A861" t="s">
        <v>1906</v>
      </c>
      <c r="B861" t="s">
        <v>1907</v>
      </c>
      <c r="E861" t="b">
        <v>1</v>
      </c>
    </row>
    <row r="862" spans="1:5">
      <c r="A862" t="s">
        <v>1908</v>
      </c>
      <c r="B862" t="s">
        <v>1909</v>
      </c>
      <c r="E862" t="b">
        <v>1</v>
      </c>
    </row>
    <row r="863" spans="1:5">
      <c r="A863" t="s">
        <v>1910</v>
      </c>
      <c r="B863" t="s">
        <v>1911</v>
      </c>
      <c r="E863" t="b">
        <v>1</v>
      </c>
    </row>
    <row r="864" spans="1:5">
      <c r="A864" t="s">
        <v>1912</v>
      </c>
      <c r="B864" t="s">
        <v>1913</v>
      </c>
      <c r="E864" t="b">
        <v>1</v>
      </c>
    </row>
    <row r="865" spans="1:5">
      <c r="A865" t="s">
        <v>1914</v>
      </c>
      <c r="B865" t="s">
        <v>1915</v>
      </c>
      <c r="E865" t="b">
        <v>1</v>
      </c>
    </row>
    <row r="866" spans="1:5">
      <c r="A866" t="s">
        <v>1916</v>
      </c>
      <c r="B866" t="s">
        <v>1917</v>
      </c>
      <c r="E866" t="b">
        <v>1</v>
      </c>
    </row>
    <row r="867" spans="1:5">
      <c r="A867" t="s">
        <v>1918</v>
      </c>
      <c r="B867" t="s">
        <v>1919</v>
      </c>
      <c r="E867" t="b">
        <v>1</v>
      </c>
    </row>
    <row r="868" spans="1:5">
      <c r="A868" t="s">
        <v>1920</v>
      </c>
      <c r="B868" t="s">
        <v>1921</v>
      </c>
      <c r="E868" t="b">
        <v>1</v>
      </c>
    </row>
    <row r="869" spans="1:5">
      <c r="A869" t="s">
        <v>1922</v>
      </c>
      <c r="B869" t="s">
        <v>1923</v>
      </c>
      <c r="E869" t="b">
        <v>1</v>
      </c>
    </row>
    <row r="870" spans="1:5">
      <c r="A870" t="s">
        <v>1924</v>
      </c>
      <c r="B870" t="s">
        <v>1925</v>
      </c>
      <c r="E870" t="b">
        <v>1</v>
      </c>
    </row>
    <row r="871" spans="1:5">
      <c r="A871" t="s">
        <v>1926</v>
      </c>
      <c r="B871" t="s">
        <v>1927</v>
      </c>
      <c r="E871" t="b">
        <v>1</v>
      </c>
    </row>
    <row r="872" spans="1:5">
      <c r="A872" t="s">
        <v>1928</v>
      </c>
      <c r="B872" t="s">
        <v>1929</v>
      </c>
      <c r="E872" t="b">
        <v>1</v>
      </c>
    </row>
    <row r="873" spans="1:5">
      <c r="A873" t="s">
        <v>1930</v>
      </c>
      <c r="B873" t="s">
        <v>1931</v>
      </c>
      <c r="E873" t="b">
        <v>1</v>
      </c>
    </row>
    <row r="874" spans="1:5">
      <c r="A874" t="s">
        <v>1932</v>
      </c>
      <c r="B874" t="s">
        <v>1933</v>
      </c>
      <c r="E874" t="b">
        <v>1</v>
      </c>
    </row>
    <row r="875" spans="1:5">
      <c r="A875" t="s">
        <v>1934</v>
      </c>
      <c r="B875" t="s">
        <v>1935</v>
      </c>
      <c r="E875" t="b">
        <v>1</v>
      </c>
    </row>
    <row r="876" spans="1:5">
      <c r="A876" t="s">
        <v>1936</v>
      </c>
      <c r="B876" t="s">
        <v>1937</v>
      </c>
      <c r="E876" t="b">
        <v>1</v>
      </c>
    </row>
    <row r="877" spans="1:5">
      <c r="A877" t="s">
        <v>1938</v>
      </c>
      <c r="B877" t="s">
        <v>1939</v>
      </c>
      <c r="E877" t="b">
        <v>1</v>
      </c>
    </row>
    <row r="878" spans="1:5">
      <c r="A878" t="s">
        <v>1940</v>
      </c>
      <c r="B878" t="s">
        <v>1941</v>
      </c>
      <c r="E878" t="b">
        <v>1</v>
      </c>
    </row>
    <row r="879" spans="1:5">
      <c r="A879" t="s">
        <v>1942</v>
      </c>
      <c r="B879" t="s">
        <v>1943</v>
      </c>
      <c r="E879" t="b">
        <v>1</v>
      </c>
    </row>
    <row r="880" spans="1:5">
      <c r="A880" t="s">
        <v>1944</v>
      </c>
      <c r="B880" t="s">
        <v>1945</v>
      </c>
      <c r="E880" t="b">
        <v>1</v>
      </c>
    </row>
    <row r="881" spans="1:5">
      <c r="A881" t="s">
        <v>1946</v>
      </c>
      <c r="B881" t="s">
        <v>1947</v>
      </c>
      <c r="E881" t="b">
        <v>1</v>
      </c>
    </row>
    <row r="882" spans="1:5">
      <c r="A882" t="s">
        <v>1948</v>
      </c>
      <c r="B882" t="s">
        <v>1949</v>
      </c>
      <c r="E882" t="b">
        <v>1</v>
      </c>
    </row>
    <row r="883" spans="1:5">
      <c r="A883" t="s">
        <v>1950</v>
      </c>
      <c r="B883" t="s">
        <v>1951</v>
      </c>
      <c r="E883" t="b">
        <v>1</v>
      </c>
    </row>
    <row r="884" spans="1:5">
      <c r="A884" t="s">
        <v>1952</v>
      </c>
      <c r="B884" t="s">
        <v>1953</v>
      </c>
      <c r="E884" t="b">
        <v>1</v>
      </c>
    </row>
    <row r="885" spans="1:5">
      <c r="A885" t="s">
        <v>1954</v>
      </c>
      <c r="B885" t="s">
        <v>1955</v>
      </c>
      <c r="E885" t="b">
        <v>1</v>
      </c>
    </row>
    <row r="886" spans="1:5">
      <c r="A886" t="s">
        <v>1956</v>
      </c>
      <c r="B886" t="s">
        <v>1957</v>
      </c>
      <c r="E886" t="b">
        <v>1</v>
      </c>
    </row>
    <row r="887" spans="1:5">
      <c r="A887" t="s">
        <v>1958</v>
      </c>
      <c r="B887" t="s">
        <v>1959</v>
      </c>
      <c r="E887" t="b">
        <v>1</v>
      </c>
    </row>
    <row r="888" spans="1:5">
      <c r="A888" t="s">
        <v>1960</v>
      </c>
      <c r="B888" t="s">
        <v>1961</v>
      </c>
      <c r="E888" t="b">
        <v>1</v>
      </c>
    </row>
    <row r="889" spans="1:5">
      <c r="A889" t="s">
        <v>1962</v>
      </c>
      <c r="B889" t="s">
        <v>1963</v>
      </c>
      <c r="E889" t="b">
        <v>1</v>
      </c>
    </row>
    <row r="890" spans="1:5">
      <c r="A890" t="s">
        <v>1964</v>
      </c>
      <c r="B890" t="s">
        <v>1965</v>
      </c>
      <c r="E890" t="b">
        <v>1</v>
      </c>
    </row>
    <row r="891" spans="1:5">
      <c r="A891" t="s">
        <v>1966</v>
      </c>
      <c r="B891" t="s">
        <v>1967</v>
      </c>
      <c r="E891" t="b">
        <v>1</v>
      </c>
    </row>
    <row r="892" spans="1:5">
      <c r="A892" t="s">
        <v>1968</v>
      </c>
      <c r="B892" t="s">
        <v>1969</v>
      </c>
      <c r="E892" t="b">
        <v>1</v>
      </c>
    </row>
    <row r="893" spans="1:5">
      <c r="A893" t="s">
        <v>1970</v>
      </c>
      <c r="B893" t="s">
        <v>1971</v>
      </c>
      <c r="E893" t="b">
        <v>1</v>
      </c>
    </row>
    <row r="894" spans="1:5">
      <c r="A894" t="s">
        <v>1972</v>
      </c>
      <c r="B894" t="s">
        <v>1973</v>
      </c>
      <c r="E894" t="b">
        <v>1</v>
      </c>
    </row>
    <row r="895" spans="1:5">
      <c r="A895" t="s">
        <v>1974</v>
      </c>
      <c r="B895" t="s">
        <v>1975</v>
      </c>
      <c r="E895" t="b">
        <v>1</v>
      </c>
    </row>
    <row r="896" spans="1:5">
      <c r="A896" t="s">
        <v>1976</v>
      </c>
      <c r="B896" t="s">
        <v>1977</v>
      </c>
      <c r="E896" t="b">
        <v>1</v>
      </c>
    </row>
    <row r="897" spans="1:5">
      <c r="A897" t="s">
        <v>1978</v>
      </c>
      <c r="B897" t="s">
        <v>1979</v>
      </c>
      <c r="E897" t="b">
        <v>1</v>
      </c>
    </row>
    <row r="898" spans="1:5">
      <c r="A898" t="s">
        <v>1980</v>
      </c>
      <c r="B898" t="s">
        <v>1981</v>
      </c>
      <c r="E898" t="b">
        <v>1</v>
      </c>
    </row>
    <row r="899" spans="1:5">
      <c r="A899" t="s">
        <v>1982</v>
      </c>
      <c r="B899" t="s">
        <v>1983</v>
      </c>
      <c r="E899" t="b">
        <v>1</v>
      </c>
    </row>
    <row r="900" spans="1:5">
      <c r="A900" t="s">
        <v>1984</v>
      </c>
      <c r="B900" t="s">
        <v>1985</v>
      </c>
      <c r="E900" t="b">
        <v>1</v>
      </c>
    </row>
    <row r="901" spans="1:5">
      <c r="A901" t="s">
        <v>1986</v>
      </c>
      <c r="B901" t="s">
        <v>1987</v>
      </c>
      <c r="E901" t="b">
        <v>1</v>
      </c>
    </row>
    <row r="902" spans="1:5">
      <c r="A902" t="s">
        <v>1988</v>
      </c>
      <c r="B902" t="s">
        <v>1989</v>
      </c>
      <c r="E902" t="b">
        <v>1</v>
      </c>
    </row>
    <row r="903" spans="1:5">
      <c r="A903" t="s">
        <v>1990</v>
      </c>
      <c r="B903" t="s">
        <v>1991</v>
      </c>
      <c r="E903" t="b">
        <v>1</v>
      </c>
    </row>
    <row r="904" spans="1:5">
      <c r="A904" t="s">
        <v>1992</v>
      </c>
      <c r="B904" t="s">
        <v>1993</v>
      </c>
      <c r="E904" t="b">
        <v>1</v>
      </c>
    </row>
    <row r="905" spans="1:5">
      <c r="A905" t="s">
        <v>1994</v>
      </c>
      <c r="B905" t="s">
        <v>1995</v>
      </c>
      <c r="E905" t="b">
        <v>1</v>
      </c>
    </row>
    <row r="906" spans="1:5">
      <c r="A906" t="s">
        <v>1996</v>
      </c>
      <c r="B906" t="s">
        <v>1997</v>
      </c>
      <c r="E906" t="b">
        <v>1</v>
      </c>
    </row>
    <row r="907" spans="1:5">
      <c r="A907" t="s">
        <v>1998</v>
      </c>
      <c r="B907" t="s">
        <v>1999</v>
      </c>
      <c r="E907" t="b">
        <v>1</v>
      </c>
    </row>
    <row r="908" spans="1:5">
      <c r="A908" t="s">
        <v>2000</v>
      </c>
      <c r="B908" t="s">
        <v>2001</v>
      </c>
      <c r="E908" t="b">
        <v>1</v>
      </c>
    </row>
    <row r="909" spans="1:5">
      <c r="A909" t="s">
        <v>2002</v>
      </c>
      <c r="B909" t="s">
        <v>2003</v>
      </c>
      <c r="E909" t="b">
        <v>1</v>
      </c>
    </row>
    <row r="910" spans="1:5">
      <c r="A910" t="s">
        <v>2004</v>
      </c>
      <c r="B910" t="s">
        <v>2005</v>
      </c>
      <c r="E910" t="b">
        <v>1</v>
      </c>
    </row>
    <row r="911" spans="1:5">
      <c r="A911" t="s">
        <v>2006</v>
      </c>
      <c r="B911" t="s">
        <v>2007</v>
      </c>
      <c r="E911" t="b">
        <v>1</v>
      </c>
    </row>
    <row r="912" spans="1:5">
      <c r="A912" t="s">
        <v>2008</v>
      </c>
      <c r="B912" t="s">
        <v>2009</v>
      </c>
      <c r="E912" t="b">
        <v>1</v>
      </c>
    </row>
    <row r="913" spans="1:5">
      <c r="A913" t="s">
        <v>2010</v>
      </c>
      <c r="B913" t="s">
        <v>2011</v>
      </c>
      <c r="E913" t="b">
        <v>1</v>
      </c>
    </row>
    <row r="914" spans="1:5">
      <c r="A914" t="s">
        <v>2012</v>
      </c>
      <c r="B914" t="s">
        <v>2013</v>
      </c>
      <c r="E914" t="b">
        <v>1</v>
      </c>
    </row>
    <row r="915" spans="1:5">
      <c r="A915" t="s">
        <v>2014</v>
      </c>
      <c r="B915" t="s">
        <v>2015</v>
      </c>
      <c r="E915" t="b">
        <v>1</v>
      </c>
    </row>
    <row r="916" spans="1:5">
      <c r="A916" t="s">
        <v>2016</v>
      </c>
      <c r="B916" t="s">
        <v>2017</v>
      </c>
      <c r="E916" t="b">
        <v>1</v>
      </c>
    </row>
    <row r="917" spans="1:5">
      <c r="A917" t="s">
        <v>2018</v>
      </c>
      <c r="B917" t="s">
        <v>2019</v>
      </c>
      <c r="E917" t="b">
        <v>1</v>
      </c>
    </row>
    <row r="918" spans="1:5">
      <c r="A918" t="s">
        <v>2020</v>
      </c>
      <c r="B918" t="s">
        <v>2021</v>
      </c>
      <c r="E918" t="b">
        <v>1</v>
      </c>
    </row>
    <row r="919" spans="1:5">
      <c r="A919" t="s">
        <v>2022</v>
      </c>
      <c r="B919" t="s">
        <v>2023</v>
      </c>
      <c r="E919" t="b">
        <v>1</v>
      </c>
    </row>
    <row r="920" spans="1:5">
      <c r="A920" t="s">
        <v>2024</v>
      </c>
      <c r="B920" t="s">
        <v>2025</v>
      </c>
      <c r="E920" t="b">
        <v>1</v>
      </c>
    </row>
    <row r="921" spans="1:5">
      <c r="A921" t="s">
        <v>2026</v>
      </c>
      <c r="B921" t="s">
        <v>2027</v>
      </c>
      <c r="E921" t="b">
        <v>1</v>
      </c>
    </row>
    <row r="922" spans="1:5">
      <c r="A922" t="s">
        <v>2028</v>
      </c>
      <c r="B922" t="s">
        <v>2029</v>
      </c>
      <c r="E922" t="b">
        <v>1</v>
      </c>
    </row>
    <row r="923" spans="1:5">
      <c r="A923" t="s">
        <v>2030</v>
      </c>
      <c r="B923" t="s">
        <v>2031</v>
      </c>
      <c r="E923" t="b">
        <v>1</v>
      </c>
    </row>
    <row r="924" spans="1:5">
      <c r="A924" t="s">
        <v>2032</v>
      </c>
      <c r="B924" t="s">
        <v>2033</v>
      </c>
      <c r="E924" t="b">
        <v>1</v>
      </c>
    </row>
    <row r="925" spans="1:5">
      <c r="A925" t="s">
        <v>2034</v>
      </c>
      <c r="B925" t="s">
        <v>2035</v>
      </c>
      <c r="E925" t="b">
        <v>1</v>
      </c>
    </row>
    <row r="926" spans="1:5">
      <c r="A926" t="s">
        <v>2036</v>
      </c>
      <c r="B926" t="s">
        <v>2037</v>
      </c>
      <c r="E926" t="b">
        <v>1</v>
      </c>
    </row>
    <row r="927" spans="1:5">
      <c r="A927" t="s">
        <v>2038</v>
      </c>
      <c r="B927" t="s">
        <v>2039</v>
      </c>
      <c r="E927" t="b">
        <v>1</v>
      </c>
    </row>
    <row r="928" spans="1:5">
      <c r="A928" t="s">
        <v>2040</v>
      </c>
      <c r="B928" t="s">
        <v>2041</v>
      </c>
      <c r="E928" t="b">
        <v>1</v>
      </c>
    </row>
    <row r="929" spans="1:5">
      <c r="A929" t="s">
        <v>2042</v>
      </c>
      <c r="B929" t="s">
        <v>2043</v>
      </c>
      <c r="E929" t="b">
        <v>1</v>
      </c>
    </row>
    <row r="930" spans="1:5">
      <c r="A930" t="s">
        <v>2044</v>
      </c>
      <c r="B930" t="s">
        <v>2045</v>
      </c>
      <c r="E930" t="b">
        <v>1</v>
      </c>
    </row>
    <row r="931" spans="1:5">
      <c r="A931" t="s">
        <v>2046</v>
      </c>
      <c r="B931" t="s">
        <v>2047</v>
      </c>
      <c r="E931" t="b">
        <v>1</v>
      </c>
    </row>
    <row r="932" spans="1:5">
      <c r="A932" t="s">
        <v>2048</v>
      </c>
      <c r="B932" t="s">
        <v>2049</v>
      </c>
      <c r="E932" t="b">
        <v>1</v>
      </c>
    </row>
    <row r="933" spans="1:5">
      <c r="A933" t="s">
        <v>2050</v>
      </c>
      <c r="B933" t="s">
        <v>2051</v>
      </c>
      <c r="E933" t="b">
        <v>1</v>
      </c>
    </row>
    <row r="934" spans="1:5">
      <c r="A934" t="s">
        <v>2052</v>
      </c>
      <c r="B934" t="s">
        <v>2053</v>
      </c>
      <c r="E934" t="b">
        <v>1</v>
      </c>
    </row>
    <row r="935" spans="1:5">
      <c r="A935" t="s">
        <v>2054</v>
      </c>
      <c r="B935" t="s">
        <v>2055</v>
      </c>
      <c r="E935" t="b">
        <v>1</v>
      </c>
    </row>
    <row r="936" spans="1:5">
      <c r="A936" t="s">
        <v>2056</v>
      </c>
      <c r="B936" t="s">
        <v>2057</v>
      </c>
      <c r="E936" t="b">
        <v>1</v>
      </c>
    </row>
    <row r="937" spans="1:5">
      <c r="A937" t="s">
        <v>2058</v>
      </c>
      <c r="B937" t="s">
        <v>2059</v>
      </c>
      <c r="E937" t="b">
        <v>1</v>
      </c>
    </row>
    <row r="938" spans="1:5">
      <c r="A938" t="s">
        <v>2060</v>
      </c>
      <c r="B938" t="s">
        <v>2061</v>
      </c>
      <c r="E938" t="b">
        <v>1</v>
      </c>
    </row>
    <row r="939" spans="1:5">
      <c r="A939" t="s">
        <v>2062</v>
      </c>
      <c r="B939" t="s">
        <v>2063</v>
      </c>
      <c r="E939" t="b">
        <v>1</v>
      </c>
    </row>
    <row r="940" spans="1:5">
      <c r="A940" t="s">
        <v>2064</v>
      </c>
      <c r="B940" t="s">
        <v>2065</v>
      </c>
      <c r="E940" t="b">
        <v>1</v>
      </c>
    </row>
    <row r="941" spans="1:5">
      <c r="A941" t="s">
        <v>2066</v>
      </c>
      <c r="B941" t="s">
        <v>2067</v>
      </c>
      <c r="E941" t="b">
        <v>1</v>
      </c>
    </row>
    <row r="942" spans="1:5">
      <c r="A942" t="s">
        <v>2068</v>
      </c>
      <c r="B942" t="s">
        <v>2069</v>
      </c>
      <c r="E942" t="b">
        <v>1</v>
      </c>
    </row>
    <row r="943" spans="1:5">
      <c r="A943" t="s">
        <v>2070</v>
      </c>
      <c r="B943" t="s">
        <v>2071</v>
      </c>
      <c r="E943" t="b">
        <v>1</v>
      </c>
    </row>
    <row r="944" spans="1:5">
      <c r="A944" t="s">
        <v>2072</v>
      </c>
      <c r="B944" t="s">
        <v>2073</v>
      </c>
      <c r="E944" t="b">
        <v>1</v>
      </c>
    </row>
    <row r="945" spans="1:5">
      <c r="A945" t="s">
        <v>2074</v>
      </c>
      <c r="B945" t="s">
        <v>2075</v>
      </c>
      <c r="E945" t="b">
        <v>1</v>
      </c>
    </row>
    <row r="946" spans="1:5">
      <c r="A946" t="s">
        <v>2076</v>
      </c>
      <c r="B946" t="s">
        <v>2077</v>
      </c>
      <c r="E946" t="b">
        <v>1</v>
      </c>
    </row>
    <row r="947" spans="1:5">
      <c r="A947" t="s">
        <v>2078</v>
      </c>
      <c r="B947" t="s">
        <v>2079</v>
      </c>
      <c r="E947" t="b">
        <v>1</v>
      </c>
    </row>
    <row r="948" spans="1:5">
      <c r="A948" t="s">
        <v>2080</v>
      </c>
      <c r="B948" t="s">
        <v>2081</v>
      </c>
      <c r="E948" t="b">
        <v>1</v>
      </c>
    </row>
    <row r="949" spans="1:5">
      <c r="A949" t="s">
        <v>2082</v>
      </c>
      <c r="B949" t="s">
        <v>2083</v>
      </c>
      <c r="E949" t="b">
        <v>1</v>
      </c>
    </row>
    <row r="950" spans="1:5">
      <c r="A950" t="s">
        <v>2084</v>
      </c>
      <c r="B950" t="s">
        <v>2085</v>
      </c>
      <c r="E950" t="b">
        <v>1</v>
      </c>
    </row>
    <row r="951" spans="1:5">
      <c r="A951" t="s">
        <v>2086</v>
      </c>
      <c r="B951" t="s">
        <v>2087</v>
      </c>
      <c r="E951" t="b">
        <v>1</v>
      </c>
    </row>
    <row r="952" spans="1:5">
      <c r="A952" t="s">
        <v>2088</v>
      </c>
      <c r="B952" t="s">
        <v>2089</v>
      </c>
      <c r="E952" t="b">
        <v>1</v>
      </c>
    </row>
    <row r="953" spans="1:5">
      <c r="A953" t="s">
        <v>2090</v>
      </c>
      <c r="B953" t="s">
        <v>2091</v>
      </c>
      <c r="E953" t="b">
        <v>1</v>
      </c>
    </row>
    <row r="954" spans="1:5">
      <c r="A954" t="s">
        <v>2092</v>
      </c>
      <c r="B954" t="s">
        <v>2093</v>
      </c>
      <c r="E954" t="b">
        <v>1</v>
      </c>
    </row>
    <row r="955" spans="1:5">
      <c r="A955" t="s">
        <v>2094</v>
      </c>
      <c r="B955" t="s">
        <v>2095</v>
      </c>
      <c r="E955" t="b">
        <v>1</v>
      </c>
    </row>
    <row r="956" spans="1:5">
      <c r="A956" t="s">
        <v>2096</v>
      </c>
      <c r="B956" t="s">
        <v>2097</v>
      </c>
      <c r="E956" t="b">
        <v>1</v>
      </c>
    </row>
    <row r="957" spans="1:5">
      <c r="A957" t="s">
        <v>2098</v>
      </c>
      <c r="B957" t="s">
        <v>2099</v>
      </c>
      <c r="E957" t="b">
        <v>1</v>
      </c>
    </row>
    <row r="958" spans="1:5">
      <c r="A958" t="s">
        <v>2100</v>
      </c>
      <c r="B958" t="s">
        <v>2101</v>
      </c>
      <c r="E958" t="b">
        <v>1</v>
      </c>
    </row>
    <row r="959" spans="1:5">
      <c r="A959" t="s">
        <v>2102</v>
      </c>
      <c r="B959" t="s">
        <v>2103</v>
      </c>
      <c r="E959" t="b">
        <v>1</v>
      </c>
    </row>
    <row r="960" spans="1:5">
      <c r="A960" t="s">
        <v>2104</v>
      </c>
      <c r="B960" t="s">
        <v>2105</v>
      </c>
      <c r="E960" t="b">
        <v>1</v>
      </c>
    </row>
    <row r="961" spans="1:5">
      <c r="A961" t="s">
        <v>2106</v>
      </c>
      <c r="B961" t="s">
        <v>2107</v>
      </c>
      <c r="E961" t="b">
        <v>1</v>
      </c>
    </row>
    <row r="962" spans="1:5">
      <c r="A962" t="s">
        <v>2108</v>
      </c>
      <c r="B962" t="s">
        <v>2109</v>
      </c>
      <c r="E962" t="b">
        <v>1</v>
      </c>
    </row>
    <row r="963" spans="1:5">
      <c r="A963" t="s">
        <v>2110</v>
      </c>
      <c r="B963" t="s">
        <v>2111</v>
      </c>
      <c r="E963" t="b">
        <v>1</v>
      </c>
    </row>
    <row r="964" spans="1:5">
      <c r="A964" t="s">
        <v>2112</v>
      </c>
      <c r="B964" t="s">
        <v>2113</v>
      </c>
      <c r="E964" t="b">
        <v>1</v>
      </c>
    </row>
    <row r="965" spans="1:5">
      <c r="A965" t="s">
        <v>2114</v>
      </c>
      <c r="B965" t="s">
        <v>2115</v>
      </c>
      <c r="E965" t="b">
        <v>1</v>
      </c>
    </row>
    <row r="966" spans="1:5">
      <c r="A966" t="s">
        <v>2116</v>
      </c>
      <c r="B966" t="s">
        <v>2117</v>
      </c>
      <c r="E966" t="b">
        <v>1</v>
      </c>
    </row>
    <row r="967" spans="1:5">
      <c r="A967" t="s">
        <v>2118</v>
      </c>
      <c r="B967" t="s">
        <v>2119</v>
      </c>
      <c r="E967" t="b">
        <v>1</v>
      </c>
    </row>
    <row r="968" spans="1:5">
      <c r="A968" t="s">
        <v>2120</v>
      </c>
      <c r="B968" t="s">
        <v>2121</v>
      </c>
      <c r="E968" t="b">
        <v>1</v>
      </c>
    </row>
    <row r="969" spans="1:5">
      <c r="A969" t="s">
        <v>2122</v>
      </c>
      <c r="B969" t="s">
        <v>2123</v>
      </c>
      <c r="E969" t="b">
        <v>1</v>
      </c>
    </row>
    <row r="970" spans="1:5">
      <c r="A970" t="s">
        <v>2124</v>
      </c>
      <c r="B970" t="s">
        <v>2125</v>
      </c>
      <c r="E970" t="b">
        <v>1</v>
      </c>
    </row>
    <row r="971" spans="1:5">
      <c r="A971" t="s">
        <v>2126</v>
      </c>
      <c r="B971" t="s">
        <v>2127</v>
      </c>
      <c r="E971" t="b">
        <v>1</v>
      </c>
    </row>
    <row r="972" spans="1:5">
      <c r="A972" t="s">
        <v>2128</v>
      </c>
      <c r="B972" t="s">
        <v>2129</v>
      </c>
      <c r="E972" t="b">
        <v>1</v>
      </c>
    </row>
    <row r="973" spans="1:5">
      <c r="A973" t="s">
        <v>2130</v>
      </c>
      <c r="B973" t="s">
        <v>2131</v>
      </c>
      <c r="E973" t="b">
        <v>1</v>
      </c>
    </row>
    <row r="974" spans="1:5">
      <c r="A974" t="s">
        <v>2132</v>
      </c>
      <c r="B974" t="s">
        <v>2133</v>
      </c>
      <c r="E974" t="b">
        <v>1</v>
      </c>
    </row>
    <row r="975" spans="1:5">
      <c r="A975" t="s">
        <v>2134</v>
      </c>
      <c r="B975" t="s">
        <v>2135</v>
      </c>
      <c r="E975" t="b">
        <v>1</v>
      </c>
    </row>
    <row r="976" spans="1:5">
      <c r="A976" t="s">
        <v>2136</v>
      </c>
      <c r="B976" t="s">
        <v>2137</v>
      </c>
      <c r="E976" t="b">
        <v>1</v>
      </c>
    </row>
    <row r="977" spans="1:5">
      <c r="A977" t="s">
        <v>2138</v>
      </c>
      <c r="B977" t="s">
        <v>2139</v>
      </c>
      <c r="E977" t="b">
        <v>1</v>
      </c>
    </row>
    <row r="978" spans="1:5">
      <c r="A978" t="s">
        <v>2140</v>
      </c>
      <c r="B978" t="s">
        <v>2141</v>
      </c>
      <c r="E978" t="b">
        <v>1</v>
      </c>
    </row>
    <row r="979" spans="1:5">
      <c r="A979" t="s">
        <v>2142</v>
      </c>
      <c r="B979" t="s">
        <v>2143</v>
      </c>
      <c r="E979" t="b">
        <v>1</v>
      </c>
    </row>
    <row r="980" spans="1:5">
      <c r="A980" t="s">
        <v>2144</v>
      </c>
      <c r="B980" t="s">
        <v>2145</v>
      </c>
      <c r="E980" t="b">
        <v>1</v>
      </c>
    </row>
    <row r="981" spans="1:5">
      <c r="A981" t="s">
        <v>2146</v>
      </c>
      <c r="B981" t="s">
        <v>2147</v>
      </c>
      <c r="E981" t="b">
        <v>1</v>
      </c>
    </row>
    <row r="982" spans="1:5">
      <c r="A982" t="s">
        <v>2148</v>
      </c>
      <c r="B982" t="s">
        <v>2149</v>
      </c>
      <c r="E982" t="b">
        <v>1</v>
      </c>
    </row>
    <row r="983" spans="1:5">
      <c r="A983" t="s">
        <v>2150</v>
      </c>
      <c r="B983" t="s">
        <v>2151</v>
      </c>
      <c r="E983" t="b">
        <v>1</v>
      </c>
    </row>
    <row r="984" spans="1:5">
      <c r="A984" t="s">
        <v>2152</v>
      </c>
      <c r="B984" t="s">
        <v>2153</v>
      </c>
      <c r="E984" t="b">
        <v>1</v>
      </c>
    </row>
    <row r="985" spans="1:5">
      <c r="A985" t="s">
        <v>2154</v>
      </c>
      <c r="B985" t="s">
        <v>2155</v>
      </c>
      <c r="E985" t="b">
        <v>1</v>
      </c>
    </row>
    <row r="986" spans="1:5">
      <c r="A986" t="s">
        <v>2156</v>
      </c>
      <c r="B986" t="s">
        <v>2157</v>
      </c>
      <c r="E986" t="b">
        <v>1</v>
      </c>
    </row>
    <row r="987" spans="1:5">
      <c r="A987" t="s">
        <v>2158</v>
      </c>
      <c r="B987" t="s">
        <v>2159</v>
      </c>
      <c r="E987" t="b">
        <v>1</v>
      </c>
    </row>
    <row r="988" spans="1:5">
      <c r="A988" t="s">
        <v>2160</v>
      </c>
      <c r="B988" t="s">
        <v>2161</v>
      </c>
      <c r="E988" t="b">
        <v>1</v>
      </c>
    </row>
    <row r="989" spans="1:5">
      <c r="A989" t="s">
        <v>2162</v>
      </c>
      <c r="B989" t="s">
        <v>2163</v>
      </c>
      <c r="E989" t="b">
        <v>1</v>
      </c>
    </row>
    <row r="990" spans="1:5">
      <c r="A990" t="s">
        <v>2164</v>
      </c>
      <c r="B990" t="s">
        <v>2165</v>
      </c>
      <c r="E990" t="b">
        <v>1</v>
      </c>
    </row>
    <row r="991" spans="1:5">
      <c r="A991" t="s">
        <v>2166</v>
      </c>
      <c r="B991" t="s">
        <v>2167</v>
      </c>
      <c r="E991" t="b">
        <v>1</v>
      </c>
    </row>
    <row r="992" spans="1:5">
      <c r="A992" t="s">
        <v>2168</v>
      </c>
      <c r="B992" t="s">
        <v>2169</v>
      </c>
      <c r="E992" t="b">
        <v>1</v>
      </c>
    </row>
    <row r="993" spans="1:5">
      <c r="A993" t="s">
        <v>2170</v>
      </c>
      <c r="B993" t="s">
        <v>2171</v>
      </c>
      <c r="E993" t="b">
        <v>1</v>
      </c>
    </row>
    <row r="994" spans="1:5">
      <c r="A994" t="s">
        <v>2172</v>
      </c>
      <c r="B994" t="s">
        <v>2173</v>
      </c>
      <c r="E994" t="b">
        <v>1</v>
      </c>
    </row>
    <row r="995" spans="1:5">
      <c r="A995" t="s">
        <v>2174</v>
      </c>
      <c r="B995" t="s">
        <v>2175</v>
      </c>
      <c r="E995" t="b">
        <v>1</v>
      </c>
    </row>
    <row r="996" spans="1:5">
      <c r="A996" t="s">
        <v>2176</v>
      </c>
      <c r="B996" t="s">
        <v>2177</v>
      </c>
      <c r="E996" t="b">
        <v>1</v>
      </c>
    </row>
    <row r="997" spans="1:5">
      <c r="A997" t="s">
        <v>2178</v>
      </c>
      <c r="B997" t="s">
        <v>2179</v>
      </c>
      <c r="E997" t="b">
        <v>1</v>
      </c>
    </row>
    <row r="998" spans="1:5">
      <c r="A998" t="s">
        <v>2180</v>
      </c>
      <c r="B998" t="s">
        <v>2181</v>
      </c>
      <c r="E998" t="b">
        <v>1</v>
      </c>
    </row>
    <row r="999" spans="1:5">
      <c r="A999" t="s">
        <v>2182</v>
      </c>
      <c r="B999" t="s">
        <v>2183</v>
      </c>
      <c r="E999" t="b">
        <v>1</v>
      </c>
    </row>
    <row r="1000" spans="1:5">
      <c r="A1000" t="s">
        <v>2184</v>
      </c>
      <c r="B1000" t="s">
        <v>2185</v>
      </c>
      <c r="E1000" t="b">
        <v>1</v>
      </c>
    </row>
    <row r="1001" spans="1:5">
      <c r="A1001" t="s">
        <v>2186</v>
      </c>
      <c r="B1001" t="s">
        <v>2187</v>
      </c>
      <c r="E1001" t="b">
        <v>1</v>
      </c>
    </row>
    <row r="1002" spans="1:5">
      <c r="A1002" t="s">
        <v>2188</v>
      </c>
      <c r="B1002" t="s">
        <v>2189</v>
      </c>
      <c r="E1002" t="b">
        <v>1</v>
      </c>
    </row>
    <row r="1003" spans="1:5">
      <c r="A1003" t="s">
        <v>2190</v>
      </c>
      <c r="B1003" t="s">
        <v>2191</v>
      </c>
      <c r="E1003" t="b">
        <v>1</v>
      </c>
    </row>
    <row r="1004" spans="1:5">
      <c r="A1004" t="s">
        <v>2192</v>
      </c>
      <c r="B1004" t="s">
        <v>2193</v>
      </c>
      <c r="E1004" t="b">
        <v>1</v>
      </c>
    </row>
    <row r="1005" spans="1:5">
      <c r="A1005" t="s">
        <v>2194</v>
      </c>
      <c r="B1005" t="s">
        <v>2195</v>
      </c>
      <c r="E1005" t="b">
        <v>1</v>
      </c>
    </row>
    <row r="1006" spans="1:5">
      <c r="A1006" t="s">
        <v>2196</v>
      </c>
      <c r="B1006" t="s">
        <v>2197</v>
      </c>
      <c r="E1006" t="b">
        <v>1</v>
      </c>
    </row>
    <row r="1007" spans="1:5">
      <c r="A1007" t="s">
        <v>2198</v>
      </c>
      <c r="B1007" t="s">
        <v>2199</v>
      </c>
      <c r="E1007" t="b">
        <v>1</v>
      </c>
    </row>
    <row r="1008" spans="1:5">
      <c r="A1008" t="s">
        <v>2200</v>
      </c>
      <c r="B1008" t="s">
        <v>2201</v>
      </c>
      <c r="E1008" t="b">
        <v>1</v>
      </c>
    </row>
    <row r="1009" spans="1:5">
      <c r="A1009" t="s">
        <v>2202</v>
      </c>
      <c r="B1009" t="s">
        <v>2203</v>
      </c>
      <c r="E1009" t="b">
        <v>1</v>
      </c>
    </row>
    <row r="1010" spans="1:5">
      <c r="A1010" t="s">
        <v>2204</v>
      </c>
      <c r="B1010" t="s">
        <v>2205</v>
      </c>
      <c r="E1010" t="b">
        <v>1</v>
      </c>
    </row>
    <row r="1011" spans="1:5">
      <c r="A1011" t="s">
        <v>2206</v>
      </c>
      <c r="B1011" t="s">
        <v>2207</v>
      </c>
      <c r="E1011" t="b">
        <v>1</v>
      </c>
    </row>
    <row r="1012" spans="1:5">
      <c r="A1012" t="s">
        <v>2208</v>
      </c>
      <c r="B1012" t="s">
        <v>2209</v>
      </c>
      <c r="E1012" t="b">
        <v>1</v>
      </c>
    </row>
    <row r="1013" spans="1:5">
      <c r="A1013" t="s">
        <v>2210</v>
      </c>
      <c r="B1013" t="s">
        <v>2211</v>
      </c>
      <c r="E1013" t="b">
        <v>1</v>
      </c>
    </row>
    <row r="1014" spans="1:5">
      <c r="A1014" t="s">
        <v>2212</v>
      </c>
      <c r="B1014" t="s">
        <v>2213</v>
      </c>
      <c r="E1014" t="b">
        <v>1</v>
      </c>
    </row>
    <row r="1015" spans="1:5">
      <c r="A1015" t="s">
        <v>2214</v>
      </c>
      <c r="B1015" t="s">
        <v>2215</v>
      </c>
      <c r="E1015" t="b">
        <v>1</v>
      </c>
    </row>
    <row r="1016" spans="1:5">
      <c r="A1016" t="s">
        <v>2216</v>
      </c>
      <c r="B1016" t="s">
        <v>2217</v>
      </c>
      <c r="E1016" t="b">
        <v>1</v>
      </c>
    </row>
    <row r="1017" spans="1:5">
      <c r="A1017" t="s">
        <v>2218</v>
      </c>
      <c r="B1017" t="s">
        <v>2219</v>
      </c>
      <c r="E1017" t="b">
        <v>1</v>
      </c>
    </row>
    <row r="1018" spans="1:5">
      <c r="A1018" t="s">
        <v>2220</v>
      </c>
      <c r="B1018" t="s">
        <v>2221</v>
      </c>
      <c r="E1018" t="b">
        <v>1</v>
      </c>
    </row>
    <row r="1019" spans="1:5">
      <c r="A1019" t="s">
        <v>2222</v>
      </c>
      <c r="B1019" t="s">
        <v>2223</v>
      </c>
      <c r="E1019" t="b">
        <v>1</v>
      </c>
    </row>
    <row r="1020" spans="1:5">
      <c r="A1020" t="s">
        <v>2224</v>
      </c>
      <c r="B1020" t="s">
        <v>2225</v>
      </c>
      <c r="E1020" t="b">
        <v>1</v>
      </c>
    </row>
    <row r="1021" spans="1:5">
      <c r="A1021" t="s">
        <v>2226</v>
      </c>
      <c r="B1021" t="s">
        <v>2227</v>
      </c>
      <c r="E1021" t="b">
        <v>1</v>
      </c>
    </row>
    <row r="1022" spans="1:5">
      <c r="A1022" t="s">
        <v>2228</v>
      </c>
      <c r="B1022" t="s">
        <v>2229</v>
      </c>
      <c r="E1022" t="b">
        <v>1</v>
      </c>
    </row>
    <row r="1023" spans="1:5">
      <c r="A1023" t="s">
        <v>2230</v>
      </c>
      <c r="B1023" t="s">
        <v>2231</v>
      </c>
      <c r="E1023" t="b">
        <v>1</v>
      </c>
    </row>
    <row r="1024" spans="1:5">
      <c r="A1024" t="s">
        <v>2232</v>
      </c>
      <c r="B1024" t="s">
        <v>2233</v>
      </c>
      <c r="E1024" t="b">
        <v>1</v>
      </c>
    </row>
    <row r="1025" spans="1:5">
      <c r="A1025" t="s">
        <v>2234</v>
      </c>
      <c r="B1025" t="s">
        <v>2235</v>
      </c>
      <c r="E1025" t="b">
        <v>1</v>
      </c>
    </row>
    <row r="1026" spans="1:5">
      <c r="A1026" t="s">
        <v>2236</v>
      </c>
      <c r="B1026" t="s">
        <v>2237</v>
      </c>
      <c r="E1026" t="b">
        <v>1</v>
      </c>
    </row>
    <row r="1027" spans="1:5">
      <c r="A1027" t="s">
        <v>2238</v>
      </c>
      <c r="B1027" t="s">
        <v>2239</v>
      </c>
      <c r="E1027" t="b">
        <v>1</v>
      </c>
    </row>
    <row r="1028" spans="1:5">
      <c r="A1028" t="s">
        <v>2240</v>
      </c>
      <c r="B1028" t="s">
        <v>2241</v>
      </c>
      <c r="E1028" t="b">
        <v>1</v>
      </c>
    </row>
    <row r="1029" spans="1:5">
      <c r="A1029" t="s">
        <v>2242</v>
      </c>
      <c r="B1029" t="s">
        <v>2243</v>
      </c>
      <c r="E1029" t="b">
        <v>1</v>
      </c>
    </row>
    <row r="1030" spans="1:5">
      <c r="A1030" t="s">
        <v>2244</v>
      </c>
      <c r="B1030" t="s">
        <v>2245</v>
      </c>
      <c r="E1030" t="b">
        <v>1</v>
      </c>
    </row>
    <row r="1031" spans="1:5">
      <c r="A1031" t="s">
        <v>2246</v>
      </c>
      <c r="B1031" t="s">
        <v>2247</v>
      </c>
      <c r="E1031" t="b">
        <v>1</v>
      </c>
    </row>
    <row r="1032" spans="1:5">
      <c r="A1032" t="s">
        <v>2248</v>
      </c>
      <c r="B1032" t="s">
        <v>2249</v>
      </c>
      <c r="E1032" t="b">
        <v>1</v>
      </c>
    </row>
    <row r="1033" spans="1:5">
      <c r="A1033" t="s">
        <v>2250</v>
      </c>
      <c r="B1033" t="s">
        <v>2251</v>
      </c>
      <c r="E1033" t="b">
        <v>1</v>
      </c>
    </row>
    <row r="1034" spans="1:5">
      <c r="A1034" t="s">
        <v>2252</v>
      </c>
      <c r="B1034" t="s">
        <v>2253</v>
      </c>
      <c r="E1034" t="b">
        <v>1</v>
      </c>
    </row>
    <row r="1035" spans="1:5">
      <c r="A1035" t="s">
        <v>2254</v>
      </c>
      <c r="B1035" t="s">
        <v>2255</v>
      </c>
      <c r="E1035" t="b">
        <v>1</v>
      </c>
    </row>
    <row r="1036" spans="1:5">
      <c r="A1036" t="s">
        <v>2256</v>
      </c>
      <c r="B1036" t="s">
        <v>2257</v>
      </c>
      <c r="E1036" t="b">
        <v>1</v>
      </c>
    </row>
    <row r="1037" spans="1:5">
      <c r="A1037" t="s">
        <v>2258</v>
      </c>
      <c r="B1037" t="s">
        <v>2259</v>
      </c>
      <c r="E1037" t="b">
        <v>1</v>
      </c>
    </row>
    <row r="1038" spans="1:5">
      <c r="A1038" t="s">
        <v>2260</v>
      </c>
      <c r="B1038" t="s">
        <v>2261</v>
      </c>
      <c r="E1038" t="b">
        <v>1</v>
      </c>
    </row>
    <row r="1039" spans="1:5">
      <c r="A1039" t="s">
        <v>2262</v>
      </c>
      <c r="B1039" t="s">
        <v>2263</v>
      </c>
      <c r="E1039" t="b">
        <v>1</v>
      </c>
    </row>
    <row r="1040" spans="1:5">
      <c r="A1040" t="s">
        <v>2264</v>
      </c>
      <c r="B1040" t="s">
        <v>2265</v>
      </c>
      <c r="E1040" t="b">
        <v>1</v>
      </c>
    </row>
    <row r="1041" spans="1:5">
      <c r="A1041" t="s">
        <v>2266</v>
      </c>
      <c r="B1041" t="s">
        <v>2267</v>
      </c>
      <c r="E1041" t="b">
        <v>1</v>
      </c>
    </row>
    <row r="1042" spans="1:5">
      <c r="A1042" t="s">
        <v>2268</v>
      </c>
      <c r="B1042" t="s">
        <v>2269</v>
      </c>
      <c r="E1042" t="b">
        <v>1</v>
      </c>
    </row>
    <row r="1043" spans="1:5">
      <c r="A1043" t="s">
        <v>2270</v>
      </c>
      <c r="B1043" t="s">
        <v>2271</v>
      </c>
      <c r="E1043" t="b">
        <v>1</v>
      </c>
    </row>
    <row r="1044" spans="1:5">
      <c r="A1044" t="s">
        <v>2272</v>
      </c>
      <c r="B1044" t="s">
        <v>2273</v>
      </c>
      <c r="E1044" t="b">
        <v>1</v>
      </c>
    </row>
    <row r="1045" spans="1:5">
      <c r="A1045" t="s">
        <v>2274</v>
      </c>
      <c r="B1045" t="s">
        <v>2275</v>
      </c>
      <c r="E1045" t="b">
        <v>1</v>
      </c>
    </row>
    <row r="1046" spans="1:5">
      <c r="A1046" t="s">
        <v>2276</v>
      </c>
      <c r="B1046" t="s">
        <v>2277</v>
      </c>
      <c r="E1046" t="b">
        <v>1</v>
      </c>
    </row>
    <row r="1047" spans="1:5">
      <c r="A1047" t="s">
        <v>2278</v>
      </c>
      <c r="B1047" t="s">
        <v>2279</v>
      </c>
      <c r="E1047" t="b">
        <v>1</v>
      </c>
    </row>
    <row r="1048" spans="1:5">
      <c r="A1048" t="s">
        <v>2280</v>
      </c>
      <c r="B1048" t="s">
        <v>2281</v>
      </c>
      <c r="E1048" t="b">
        <v>1</v>
      </c>
    </row>
    <row r="1049" spans="1:5">
      <c r="A1049" t="s">
        <v>2282</v>
      </c>
      <c r="B1049" t="s">
        <v>2283</v>
      </c>
      <c r="E1049" t="b">
        <v>1</v>
      </c>
    </row>
    <row r="1050" spans="1:5">
      <c r="A1050" t="s">
        <v>2284</v>
      </c>
      <c r="B1050" t="s">
        <v>2285</v>
      </c>
      <c r="E1050" t="b">
        <v>1</v>
      </c>
    </row>
    <row r="1051" spans="1:5">
      <c r="A1051" t="s">
        <v>2286</v>
      </c>
      <c r="B1051" t="s">
        <v>2287</v>
      </c>
      <c r="E1051" t="b">
        <v>1</v>
      </c>
    </row>
    <row r="1052" spans="1:5">
      <c r="A1052" t="s">
        <v>2288</v>
      </c>
      <c r="B1052" t="s">
        <v>2289</v>
      </c>
      <c r="E1052" t="b">
        <v>1</v>
      </c>
    </row>
    <row r="1053" spans="1:5">
      <c r="A1053" t="s">
        <v>2290</v>
      </c>
      <c r="B1053" t="s">
        <v>2291</v>
      </c>
      <c r="E1053" t="b">
        <v>1</v>
      </c>
    </row>
    <row r="1054" spans="1:5">
      <c r="A1054" t="s">
        <v>2292</v>
      </c>
      <c r="B1054" t="s">
        <v>2293</v>
      </c>
      <c r="E1054" t="b">
        <v>1</v>
      </c>
    </row>
    <row r="1055" spans="1:5">
      <c r="A1055" t="s">
        <v>2294</v>
      </c>
      <c r="B1055" t="s">
        <v>2295</v>
      </c>
      <c r="E1055" t="b">
        <v>1</v>
      </c>
    </row>
    <row r="1056" spans="1:5">
      <c r="A1056" t="s">
        <v>2296</v>
      </c>
      <c r="B1056" t="s">
        <v>2297</v>
      </c>
      <c r="E1056" t="b">
        <v>1</v>
      </c>
    </row>
    <row r="1057" spans="1:5">
      <c r="A1057" t="s">
        <v>2298</v>
      </c>
      <c r="B1057" t="s">
        <v>2299</v>
      </c>
      <c r="E1057" t="b">
        <v>1</v>
      </c>
    </row>
    <row r="1058" spans="1:5">
      <c r="A1058" t="s">
        <v>2300</v>
      </c>
      <c r="B1058" t="s">
        <v>2301</v>
      </c>
      <c r="E1058" t="b">
        <v>1</v>
      </c>
    </row>
    <row r="1059" spans="1:5">
      <c r="A1059" t="s">
        <v>2302</v>
      </c>
      <c r="B1059" t="s">
        <v>2303</v>
      </c>
      <c r="E1059" t="b">
        <v>1</v>
      </c>
    </row>
    <row r="1060" spans="1:5">
      <c r="A1060" t="s">
        <v>2304</v>
      </c>
      <c r="B1060" t="s">
        <v>2305</v>
      </c>
      <c r="E1060" t="b">
        <v>1</v>
      </c>
    </row>
    <row r="1061" spans="1:5">
      <c r="A1061" t="s">
        <v>2306</v>
      </c>
      <c r="B1061" t="s">
        <v>2307</v>
      </c>
      <c r="E1061" t="b">
        <v>1</v>
      </c>
    </row>
    <row r="1062" spans="1:5">
      <c r="A1062" t="s">
        <v>2308</v>
      </c>
      <c r="B1062" t="s">
        <v>2309</v>
      </c>
      <c r="E1062" t="b">
        <v>1</v>
      </c>
    </row>
    <row r="1063" spans="1:5">
      <c r="A1063" t="s">
        <v>2310</v>
      </c>
      <c r="B1063" t="s">
        <v>2311</v>
      </c>
      <c r="E1063" t="b">
        <v>1</v>
      </c>
    </row>
    <row r="1064" spans="1:5">
      <c r="A1064" t="s">
        <v>2312</v>
      </c>
      <c r="B1064" t="s">
        <v>2313</v>
      </c>
      <c r="E1064" t="b">
        <v>1</v>
      </c>
    </row>
    <row r="1065" spans="1:5">
      <c r="A1065" t="s">
        <v>2314</v>
      </c>
      <c r="B1065" t="s">
        <v>2315</v>
      </c>
      <c r="E1065" t="b">
        <v>1</v>
      </c>
    </row>
    <row r="1066" spans="1:5">
      <c r="A1066" t="s">
        <v>2316</v>
      </c>
      <c r="B1066" t="s">
        <v>2317</v>
      </c>
      <c r="E1066" t="b">
        <v>1</v>
      </c>
    </row>
    <row r="1067" spans="1:5">
      <c r="A1067" t="s">
        <v>2318</v>
      </c>
      <c r="B1067" t="s">
        <v>2319</v>
      </c>
      <c r="E1067" t="b">
        <v>1</v>
      </c>
    </row>
    <row r="1068" spans="1:5">
      <c r="A1068" t="s">
        <v>2320</v>
      </c>
      <c r="B1068" t="s">
        <v>2321</v>
      </c>
      <c r="E1068" t="b">
        <v>1</v>
      </c>
    </row>
    <row r="1069" spans="1:5">
      <c r="A1069" t="s">
        <v>2322</v>
      </c>
      <c r="B1069" t="s">
        <v>2323</v>
      </c>
      <c r="E1069" t="b">
        <v>1</v>
      </c>
    </row>
    <row r="1070" spans="1:5">
      <c r="A1070" t="s">
        <v>2324</v>
      </c>
      <c r="B1070" t="s">
        <v>2325</v>
      </c>
      <c r="E1070" t="b">
        <v>1</v>
      </c>
    </row>
    <row r="1071" spans="1:5">
      <c r="A1071" t="s">
        <v>2326</v>
      </c>
      <c r="B1071" t="s">
        <v>2327</v>
      </c>
      <c r="E1071" t="b">
        <v>1</v>
      </c>
    </row>
    <row r="1072" spans="1:5">
      <c r="A1072" t="s">
        <v>2328</v>
      </c>
      <c r="B1072" t="s">
        <v>2329</v>
      </c>
      <c r="E1072" t="b">
        <v>1</v>
      </c>
    </row>
    <row r="1073" spans="1:5">
      <c r="A1073" t="s">
        <v>2330</v>
      </c>
      <c r="B1073" t="s">
        <v>2331</v>
      </c>
      <c r="E1073" t="b">
        <v>1</v>
      </c>
    </row>
    <row r="1074" spans="1:5">
      <c r="A1074" t="s">
        <v>2332</v>
      </c>
      <c r="B1074" t="s">
        <v>2333</v>
      </c>
      <c r="E1074" t="b">
        <v>1</v>
      </c>
    </row>
    <row r="1075" spans="1:5">
      <c r="A1075" t="s">
        <v>2334</v>
      </c>
      <c r="B1075" t="s">
        <v>2335</v>
      </c>
      <c r="E1075" t="b">
        <v>1</v>
      </c>
    </row>
    <row r="1076" spans="1:5">
      <c r="A1076" t="s">
        <v>2336</v>
      </c>
      <c r="B1076" t="s">
        <v>2337</v>
      </c>
      <c r="E1076" t="b">
        <v>1</v>
      </c>
    </row>
    <row r="1077" spans="1:5">
      <c r="A1077" t="s">
        <v>2338</v>
      </c>
      <c r="B1077" t="s">
        <v>2339</v>
      </c>
      <c r="E1077" t="b">
        <v>1</v>
      </c>
    </row>
    <row r="1078" spans="1:5">
      <c r="A1078" t="s">
        <v>2340</v>
      </c>
      <c r="B1078" t="s">
        <v>2341</v>
      </c>
      <c r="E1078" t="b">
        <v>1</v>
      </c>
    </row>
    <row r="1079" spans="1:5">
      <c r="A1079" t="s">
        <v>2342</v>
      </c>
      <c r="B1079" t="s">
        <v>2343</v>
      </c>
      <c r="E1079" t="b">
        <v>1</v>
      </c>
    </row>
    <row r="1080" spans="1:5">
      <c r="A1080" t="s">
        <v>2344</v>
      </c>
      <c r="B1080" t="s">
        <v>2345</v>
      </c>
      <c r="E1080" t="b">
        <v>1</v>
      </c>
    </row>
    <row r="1081" spans="1:5">
      <c r="A1081" t="s">
        <v>2346</v>
      </c>
      <c r="B1081" t="s">
        <v>2347</v>
      </c>
      <c r="E1081" t="b">
        <v>1</v>
      </c>
    </row>
    <row r="1082" spans="1:5">
      <c r="A1082" t="s">
        <v>2348</v>
      </c>
      <c r="B1082" t="s">
        <v>2349</v>
      </c>
      <c r="E1082" t="b">
        <v>1</v>
      </c>
    </row>
    <row r="1083" spans="1:5">
      <c r="A1083" t="s">
        <v>2350</v>
      </c>
      <c r="B1083" t="s">
        <v>2351</v>
      </c>
      <c r="E1083" t="b">
        <v>1</v>
      </c>
    </row>
    <row r="1084" spans="1:5">
      <c r="A1084" t="s">
        <v>2352</v>
      </c>
      <c r="B1084" t="s">
        <v>2353</v>
      </c>
      <c r="E1084" t="b">
        <v>1</v>
      </c>
    </row>
    <row r="1085" spans="1:5">
      <c r="A1085" t="s">
        <v>2354</v>
      </c>
      <c r="B1085" t="s">
        <v>2355</v>
      </c>
      <c r="E1085" t="b">
        <v>1</v>
      </c>
    </row>
    <row r="1086" spans="1:5">
      <c r="A1086" t="s">
        <v>2356</v>
      </c>
      <c r="B1086" t="s">
        <v>2357</v>
      </c>
      <c r="E1086" t="b">
        <v>1</v>
      </c>
    </row>
    <row r="1087" spans="1:5">
      <c r="A1087" t="s">
        <v>2358</v>
      </c>
      <c r="B1087" t="s">
        <v>2359</v>
      </c>
      <c r="E1087" t="b">
        <v>1</v>
      </c>
    </row>
    <row r="1088" spans="1:5">
      <c r="A1088" t="s">
        <v>2360</v>
      </c>
      <c r="B1088" t="s">
        <v>2361</v>
      </c>
      <c r="E1088" t="b">
        <v>1</v>
      </c>
    </row>
    <row r="1089" spans="1:5">
      <c r="A1089" t="s">
        <v>2362</v>
      </c>
      <c r="B1089" t="s">
        <v>2363</v>
      </c>
      <c r="E1089" t="b">
        <v>1</v>
      </c>
    </row>
    <row r="1090" spans="1:5">
      <c r="A1090" t="s">
        <v>2364</v>
      </c>
      <c r="B1090" t="s">
        <v>2365</v>
      </c>
      <c r="E1090" t="b">
        <v>1</v>
      </c>
    </row>
    <row r="1091" spans="1:5">
      <c r="A1091" t="s">
        <v>2366</v>
      </c>
      <c r="B1091" t="s">
        <v>2367</v>
      </c>
      <c r="E1091" t="b">
        <v>1</v>
      </c>
    </row>
    <row r="1092" spans="1:5">
      <c r="A1092" t="s">
        <v>2368</v>
      </c>
      <c r="B1092" t="s">
        <v>2369</v>
      </c>
      <c r="E1092" t="b">
        <v>1</v>
      </c>
    </row>
    <row r="1093" spans="1:5">
      <c r="A1093" t="s">
        <v>2370</v>
      </c>
      <c r="B1093" t="s">
        <v>2371</v>
      </c>
      <c r="E1093" t="b">
        <v>1</v>
      </c>
    </row>
    <row r="1094" spans="1:5">
      <c r="A1094" t="s">
        <v>2372</v>
      </c>
      <c r="B1094" t="s">
        <v>2373</v>
      </c>
      <c r="E1094" t="b">
        <v>1</v>
      </c>
    </row>
    <row r="1095" spans="1:5">
      <c r="A1095" t="s">
        <v>2374</v>
      </c>
      <c r="B1095" t="s">
        <v>2375</v>
      </c>
      <c r="E1095" t="b">
        <v>1</v>
      </c>
    </row>
    <row r="1096" spans="1:5">
      <c r="A1096" t="s">
        <v>2376</v>
      </c>
      <c r="B1096" t="s">
        <v>2377</v>
      </c>
      <c r="E1096" t="b">
        <v>1</v>
      </c>
    </row>
    <row r="1097" spans="1:5">
      <c r="A1097" t="s">
        <v>2378</v>
      </c>
      <c r="B1097" t="s">
        <v>2379</v>
      </c>
      <c r="E1097" t="b">
        <v>1</v>
      </c>
    </row>
    <row r="1098" spans="1:5">
      <c r="A1098" t="s">
        <v>2380</v>
      </c>
      <c r="B1098" t="s">
        <v>2381</v>
      </c>
      <c r="E1098" t="b">
        <v>1</v>
      </c>
    </row>
    <row r="1099" spans="1:5">
      <c r="A1099" t="s">
        <v>2382</v>
      </c>
      <c r="B1099" t="s">
        <v>2383</v>
      </c>
      <c r="E1099" t="b">
        <v>1</v>
      </c>
    </row>
    <row r="1100" spans="1:5">
      <c r="A1100" t="s">
        <v>2384</v>
      </c>
      <c r="B1100" t="s">
        <v>2385</v>
      </c>
      <c r="E1100" t="b">
        <v>1</v>
      </c>
    </row>
    <row r="1101" spans="1:5">
      <c r="A1101" t="s">
        <v>2386</v>
      </c>
      <c r="B1101" t="s">
        <v>2387</v>
      </c>
      <c r="E1101" t="b">
        <v>1</v>
      </c>
    </row>
    <row r="1102" spans="1:5">
      <c r="A1102" t="s">
        <v>2388</v>
      </c>
      <c r="B1102" t="s">
        <v>2389</v>
      </c>
      <c r="E1102" t="b">
        <v>1</v>
      </c>
    </row>
    <row r="1103" spans="1:5">
      <c r="A1103" t="s">
        <v>2390</v>
      </c>
      <c r="B1103" t="s">
        <v>2391</v>
      </c>
      <c r="E1103" t="b">
        <v>1</v>
      </c>
    </row>
    <row r="1104" spans="1:5">
      <c r="A1104" t="s">
        <v>2392</v>
      </c>
      <c r="B1104" t="s">
        <v>2393</v>
      </c>
      <c r="E1104" t="b">
        <v>1</v>
      </c>
    </row>
    <row r="1105" spans="1:5">
      <c r="A1105" t="s">
        <v>2394</v>
      </c>
      <c r="B1105" t="s">
        <v>2395</v>
      </c>
      <c r="E1105" t="b">
        <v>1</v>
      </c>
    </row>
    <row r="1106" spans="1:5">
      <c r="A1106" t="s">
        <v>2396</v>
      </c>
      <c r="B1106" t="s">
        <v>2397</v>
      </c>
      <c r="E1106" t="b">
        <v>1</v>
      </c>
    </row>
    <row r="1107" spans="1:5">
      <c r="A1107" t="s">
        <v>2398</v>
      </c>
      <c r="B1107" t="s">
        <v>2399</v>
      </c>
      <c r="E1107" t="b">
        <v>1</v>
      </c>
    </row>
    <row r="1108" spans="1:5">
      <c r="A1108" t="s">
        <v>2400</v>
      </c>
      <c r="B1108" t="s">
        <v>2401</v>
      </c>
      <c r="E1108" t="b">
        <v>1</v>
      </c>
    </row>
    <row r="1109" spans="1:5">
      <c r="A1109" t="s">
        <v>2402</v>
      </c>
      <c r="B1109" t="s">
        <v>2403</v>
      </c>
      <c r="E1109" t="b">
        <v>1</v>
      </c>
    </row>
    <row r="1110" spans="1:5">
      <c r="A1110" t="s">
        <v>2404</v>
      </c>
      <c r="B1110" t="s">
        <v>2405</v>
      </c>
      <c r="E1110" t="b">
        <v>1</v>
      </c>
    </row>
    <row r="1111" spans="1:5">
      <c r="A1111" t="s">
        <v>2406</v>
      </c>
      <c r="B1111" t="s">
        <v>2407</v>
      </c>
      <c r="E1111" t="b">
        <v>1</v>
      </c>
    </row>
    <row r="1112" spans="1:5">
      <c r="A1112" t="s">
        <v>2408</v>
      </c>
      <c r="B1112" t="s">
        <v>2409</v>
      </c>
      <c r="E1112" t="b">
        <v>1</v>
      </c>
    </row>
    <row r="1113" spans="1:5">
      <c r="A1113" t="s">
        <v>2410</v>
      </c>
      <c r="B1113" t="s">
        <v>2411</v>
      </c>
      <c r="E1113" t="b">
        <v>1</v>
      </c>
    </row>
    <row r="1114" spans="1:5">
      <c r="A1114" t="s">
        <v>2412</v>
      </c>
      <c r="B1114" t="s">
        <v>2413</v>
      </c>
      <c r="E1114" t="b">
        <v>1</v>
      </c>
    </row>
    <row r="1115" spans="1:5">
      <c r="A1115" t="s">
        <v>2414</v>
      </c>
      <c r="B1115" t="s">
        <v>2415</v>
      </c>
      <c r="E1115" t="b">
        <v>1</v>
      </c>
    </row>
    <row r="1116" spans="1:5">
      <c r="A1116" t="s">
        <v>2416</v>
      </c>
      <c r="B1116" t="s">
        <v>2417</v>
      </c>
      <c r="E1116" t="b">
        <v>1</v>
      </c>
    </row>
    <row r="1117" spans="1:5">
      <c r="A1117" t="s">
        <v>2418</v>
      </c>
      <c r="B1117" t="s">
        <v>2419</v>
      </c>
      <c r="E1117" t="b">
        <v>1</v>
      </c>
    </row>
    <row r="1118" spans="1:5">
      <c r="A1118" t="s">
        <v>2420</v>
      </c>
      <c r="B1118" t="s">
        <v>2421</v>
      </c>
      <c r="E1118" t="b">
        <v>1</v>
      </c>
    </row>
    <row r="1119" spans="1:5">
      <c r="A1119" t="s">
        <v>2422</v>
      </c>
      <c r="B1119" t="s">
        <v>2423</v>
      </c>
      <c r="E1119" t="b">
        <v>1</v>
      </c>
    </row>
    <row r="1120" spans="1:5">
      <c r="A1120" t="s">
        <v>2424</v>
      </c>
      <c r="B1120" t="s">
        <v>2425</v>
      </c>
      <c r="E1120" t="b">
        <v>1</v>
      </c>
    </row>
    <row r="1121" spans="1:5">
      <c r="A1121" t="s">
        <v>2426</v>
      </c>
      <c r="B1121" t="s">
        <v>2427</v>
      </c>
      <c r="E1121" t="b">
        <v>1</v>
      </c>
    </row>
    <row r="1122" spans="1:5">
      <c r="A1122" t="s">
        <v>2428</v>
      </c>
      <c r="B1122" t="s">
        <v>2429</v>
      </c>
      <c r="E1122" t="b">
        <v>1</v>
      </c>
    </row>
    <row r="1123" spans="1:5">
      <c r="A1123" t="s">
        <v>2430</v>
      </c>
      <c r="B1123" t="s">
        <v>2431</v>
      </c>
      <c r="E1123" t="b">
        <v>1</v>
      </c>
    </row>
    <row r="1124" spans="1:5">
      <c r="A1124" t="s">
        <v>2432</v>
      </c>
      <c r="B1124" t="s">
        <v>2433</v>
      </c>
      <c r="E1124" t="b">
        <v>1</v>
      </c>
    </row>
    <row r="1125" spans="1:5">
      <c r="A1125" t="s">
        <v>2434</v>
      </c>
      <c r="B1125" t="s">
        <v>2435</v>
      </c>
      <c r="E1125" t="b">
        <v>1</v>
      </c>
    </row>
    <row r="1126" spans="1:5">
      <c r="A1126" t="s">
        <v>2436</v>
      </c>
      <c r="B1126" t="s">
        <v>2437</v>
      </c>
      <c r="E1126" t="b">
        <v>1</v>
      </c>
    </row>
    <row r="1127" spans="1:5">
      <c r="A1127" t="s">
        <v>2438</v>
      </c>
      <c r="B1127" t="s">
        <v>2439</v>
      </c>
      <c r="E1127" t="b">
        <v>1</v>
      </c>
    </row>
    <row r="1128" spans="1:5">
      <c r="A1128" t="s">
        <v>2440</v>
      </c>
      <c r="B1128" t="s">
        <v>2441</v>
      </c>
      <c r="E1128" t="b">
        <v>1</v>
      </c>
    </row>
    <row r="1129" spans="1:5">
      <c r="A1129" t="s">
        <v>2442</v>
      </c>
      <c r="B1129" t="s">
        <v>2443</v>
      </c>
      <c r="E1129" t="b">
        <v>1</v>
      </c>
    </row>
    <row r="1130" spans="1:5">
      <c r="A1130" t="s">
        <v>2444</v>
      </c>
      <c r="B1130" t="s">
        <v>2445</v>
      </c>
      <c r="E1130" t="b">
        <v>1</v>
      </c>
    </row>
    <row r="1131" spans="1:5">
      <c r="A1131" t="s">
        <v>2446</v>
      </c>
      <c r="B1131" t="s">
        <v>2447</v>
      </c>
      <c r="E1131" t="b">
        <v>1</v>
      </c>
    </row>
    <row r="1132" spans="1:5">
      <c r="A1132" t="s">
        <v>2448</v>
      </c>
      <c r="B1132" t="s">
        <v>2449</v>
      </c>
      <c r="E1132" t="b">
        <v>1</v>
      </c>
    </row>
    <row r="1133" spans="1:5">
      <c r="A1133" t="s">
        <v>2450</v>
      </c>
      <c r="B1133" t="s">
        <v>2451</v>
      </c>
      <c r="E1133" t="b">
        <v>1</v>
      </c>
    </row>
    <row r="1134" spans="1:5">
      <c r="A1134" t="s">
        <v>2452</v>
      </c>
      <c r="B1134" t="s">
        <v>2453</v>
      </c>
      <c r="E1134" t="b">
        <v>1</v>
      </c>
    </row>
    <row r="1135" spans="1:5">
      <c r="A1135" t="s">
        <v>2454</v>
      </c>
      <c r="B1135" t="s">
        <v>2455</v>
      </c>
      <c r="E1135" t="b">
        <v>1</v>
      </c>
    </row>
    <row r="1136" spans="1:5">
      <c r="A1136" t="s">
        <v>2456</v>
      </c>
      <c r="B1136" t="s">
        <v>2457</v>
      </c>
      <c r="E1136" t="b">
        <v>1</v>
      </c>
    </row>
    <row r="1137" spans="1:5">
      <c r="A1137" t="s">
        <v>2458</v>
      </c>
      <c r="B1137" t="s">
        <v>2459</v>
      </c>
      <c r="E1137" t="b">
        <v>1</v>
      </c>
    </row>
    <row r="1138" spans="1:5">
      <c r="A1138" t="s">
        <v>2460</v>
      </c>
      <c r="B1138" t="s">
        <v>2461</v>
      </c>
      <c r="E1138" t="b">
        <v>1</v>
      </c>
    </row>
    <row r="1139" spans="1:5">
      <c r="A1139" t="s">
        <v>2462</v>
      </c>
      <c r="B1139" t="s">
        <v>2463</v>
      </c>
      <c r="E1139" t="b">
        <v>1</v>
      </c>
    </row>
    <row r="1140" spans="1:5">
      <c r="A1140" t="s">
        <v>2464</v>
      </c>
      <c r="B1140" t="s">
        <v>2465</v>
      </c>
      <c r="E1140" t="b">
        <v>1</v>
      </c>
    </row>
    <row r="1141" spans="1:5">
      <c r="A1141" t="s">
        <v>2466</v>
      </c>
      <c r="B1141" t="s">
        <v>2467</v>
      </c>
      <c r="E1141" t="b">
        <v>1</v>
      </c>
    </row>
    <row r="1142" spans="1:5">
      <c r="A1142" t="s">
        <v>2468</v>
      </c>
      <c r="B1142" t="s">
        <v>2469</v>
      </c>
      <c r="E1142" t="b">
        <v>1</v>
      </c>
    </row>
    <row r="1143" spans="1:5">
      <c r="A1143" t="s">
        <v>2470</v>
      </c>
      <c r="B1143" t="s">
        <v>2471</v>
      </c>
      <c r="E1143" t="b">
        <v>1</v>
      </c>
    </row>
    <row r="1144" spans="1:5">
      <c r="A1144" t="s">
        <v>2472</v>
      </c>
      <c r="B1144" t="s">
        <v>2473</v>
      </c>
      <c r="E1144" t="b">
        <v>1</v>
      </c>
    </row>
    <row r="1145" spans="1:5">
      <c r="A1145" t="s">
        <v>2474</v>
      </c>
      <c r="B1145" t="s">
        <v>2475</v>
      </c>
      <c r="E1145" t="b">
        <v>1</v>
      </c>
    </row>
    <row r="1146" spans="1:5">
      <c r="A1146" t="s">
        <v>2476</v>
      </c>
      <c r="B1146" t="s">
        <v>2477</v>
      </c>
      <c r="E1146" t="b">
        <v>1</v>
      </c>
    </row>
    <row r="1147" spans="1:5">
      <c r="A1147" t="s">
        <v>2478</v>
      </c>
      <c r="B1147" t="s">
        <v>2479</v>
      </c>
      <c r="E1147" t="b">
        <v>1</v>
      </c>
    </row>
    <row r="1148" spans="1:5">
      <c r="A1148" t="s">
        <v>2480</v>
      </c>
      <c r="B1148" t="s">
        <v>2481</v>
      </c>
      <c r="E1148" t="b">
        <v>1</v>
      </c>
    </row>
    <row r="1149" spans="1:5">
      <c r="A1149" t="s">
        <v>2482</v>
      </c>
      <c r="B1149" t="s">
        <v>2483</v>
      </c>
      <c r="E1149" t="b">
        <v>1</v>
      </c>
    </row>
    <row r="1150" spans="1:5">
      <c r="A1150" t="s">
        <v>2484</v>
      </c>
      <c r="B1150" t="s">
        <v>2485</v>
      </c>
      <c r="E1150" t="b">
        <v>1</v>
      </c>
    </row>
    <row r="1151" spans="1:5">
      <c r="A1151" t="s">
        <v>2486</v>
      </c>
      <c r="B1151" t="s">
        <v>2487</v>
      </c>
      <c r="E1151" t="b">
        <v>1</v>
      </c>
    </row>
    <row r="1152" spans="1:5">
      <c r="A1152" t="s">
        <v>2488</v>
      </c>
      <c r="B1152" t="s">
        <v>2489</v>
      </c>
      <c r="E1152" t="b">
        <v>1</v>
      </c>
    </row>
    <row r="1153" spans="1:5">
      <c r="A1153" t="s">
        <v>2490</v>
      </c>
      <c r="B1153" t="s">
        <v>2491</v>
      </c>
      <c r="E1153" t="b">
        <v>1</v>
      </c>
    </row>
    <row r="1154" spans="1:5">
      <c r="A1154" t="s">
        <v>2492</v>
      </c>
      <c r="B1154" t="s">
        <v>2493</v>
      </c>
      <c r="E1154" t="b">
        <v>1</v>
      </c>
    </row>
    <row r="1155" spans="1:5">
      <c r="A1155" t="s">
        <v>2494</v>
      </c>
      <c r="B1155" t="s">
        <v>2495</v>
      </c>
      <c r="E1155" t="b">
        <v>1</v>
      </c>
    </row>
    <row r="1156" spans="1:5">
      <c r="A1156" t="s">
        <v>2496</v>
      </c>
      <c r="B1156" t="s">
        <v>2497</v>
      </c>
      <c r="E1156" t="b">
        <v>1</v>
      </c>
    </row>
    <row r="1157" spans="1:5">
      <c r="A1157" t="s">
        <v>2498</v>
      </c>
      <c r="B1157" t="s">
        <v>2499</v>
      </c>
      <c r="E1157" t="b">
        <v>1</v>
      </c>
    </row>
    <row r="1158" spans="1:5">
      <c r="A1158" t="s">
        <v>2500</v>
      </c>
      <c r="B1158" t="s">
        <v>2501</v>
      </c>
      <c r="E1158" t="b">
        <v>1</v>
      </c>
    </row>
    <row r="1159" spans="1:5">
      <c r="A1159" t="s">
        <v>2502</v>
      </c>
      <c r="B1159" t="s">
        <v>2503</v>
      </c>
      <c r="E1159" t="b">
        <v>1</v>
      </c>
    </row>
    <row r="1160" spans="1:5">
      <c r="A1160" t="s">
        <v>2504</v>
      </c>
      <c r="B1160" t="s">
        <v>2505</v>
      </c>
      <c r="E1160" t="b">
        <v>1</v>
      </c>
    </row>
    <row r="1161" spans="1:5">
      <c r="A1161" t="s">
        <v>2506</v>
      </c>
      <c r="B1161" t="s">
        <v>2507</v>
      </c>
      <c r="E1161" t="b">
        <v>1</v>
      </c>
    </row>
    <row r="1162" spans="1:5">
      <c r="A1162" t="s">
        <v>2508</v>
      </c>
      <c r="B1162" t="s">
        <v>2509</v>
      </c>
      <c r="E1162" t="b">
        <v>1</v>
      </c>
    </row>
    <row r="1163" spans="1:5">
      <c r="A1163" t="s">
        <v>2510</v>
      </c>
      <c r="B1163" t="s">
        <v>2511</v>
      </c>
      <c r="E1163" t="b">
        <v>1</v>
      </c>
    </row>
    <row r="1164" spans="1:5">
      <c r="A1164" t="s">
        <v>2512</v>
      </c>
      <c r="B1164" t="s">
        <v>2513</v>
      </c>
      <c r="E1164" t="b">
        <v>1</v>
      </c>
    </row>
    <row r="1165" spans="1:5">
      <c r="A1165" t="s">
        <v>2514</v>
      </c>
      <c r="B1165" t="s">
        <v>2515</v>
      </c>
      <c r="E1165" t="b">
        <v>1</v>
      </c>
    </row>
    <row r="1166" spans="1:5">
      <c r="A1166" t="s">
        <v>2516</v>
      </c>
      <c r="B1166" t="s">
        <v>2517</v>
      </c>
      <c r="E1166" t="b">
        <v>1</v>
      </c>
    </row>
    <row r="1167" spans="1:5">
      <c r="A1167" t="s">
        <v>2518</v>
      </c>
      <c r="B1167" t="s">
        <v>2519</v>
      </c>
      <c r="E1167" t="b">
        <v>1</v>
      </c>
    </row>
    <row r="1168" spans="1:5">
      <c r="A1168" t="s">
        <v>2520</v>
      </c>
      <c r="B1168" t="s">
        <v>2521</v>
      </c>
      <c r="E1168" t="b">
        <v>1</v>
      </c>
    </row>
    <row r="1169" spans="1:5">
      <c r="A1169" t="s">
        <v>2522</v>
      </c>
      <c r="B1169" t="s">
        <v>2523</v>
      </c>
      <c r="E1169" t="b">
        <v>1</v>
      </c>
    </row>
    <row r="1170" spans="1:5">
      <c r="A1170" t="s">
        <v>2524</v>
      </c>
      <c r="B1170" t="s">
        <v>2525</v>
      </c>
      <c r="E1170" t="b">
        <v>1</v>
      </c>
    </row>
    <row r="1171" spans="1:5">
      <c r="A1171" t="s">
        <v>2526</v>
      </c>
      <c r="B1171" t="s">
        <v>2527</v>
      </c>
      <c r="E1171" t="b">
        <v>1</v>
      </c>
    </row>
    <row r="1172" spans="1:5">
      <c r="A1172" t="s">
        <v>2528</v>
      </c>
      <c r="B1172" t="s">
        <v>2529</v>
      </c>
      <c r="E1172" t="b">
        <v>1</v>
      </c>
    </row>
    <row r="1173" spans="1:5">
      <c r="A1173" t="s">
        <v>2530</v>
      </c>
      <c r="B1173" t="s">
        <v>2531</v>
      </c>
      <c r="E1173" t="b">
        <v>1</v>
      </c>
    </row>
    <row r="1174" spans="1:5">
      <c r="A1174" t="s">
        <v>2532</v>
      </c>
      <c r="B1174" t="s">
        <v>2533</v>
      </c>
      <c r="E1174" t="b">
        <v>1</v>
      </c>
    </row>
    <row r="1175" spans="1:5">
      <c r="A1175" t="s">
        <v>2534</v>
      </c>
      <c r="B1175" t="s">
        <v>2535</v>
      </c>
      <c r="E1175" t="b">
        <v>1</v>
      </c>
    </row>
    <row r="1176" spans="1:5">
      <c r="A1176" t="s">
        <v>2536</v>
      </c>
      <c r="B1176" t="s">
        <v>2537</v>
      </c>
      <c r="E1176" t="b">
        <v>1</v>
      </c>
    </row>
    <row r="1177" spans="1:5">
      <c r="A1177" t="s">
        <v>2538</v>
      </c>
      <c r="B1177" t="s">
        <v>2539</v>
      </c>
      <c r="E1177" t="b">
        <v>1</v>
      </c>
    </row>
    <row r="1178" spans="1:5">
      <c r="A1178" t="s">
        <v>2540</v>
      </c>
      <c r="B1178" t="s">
        <v>2541</v>
      </c>
      <c r="E1178" t="b">
        <v>1</v>
      </c>
    </row>
    <row r="1179" spans="1:5">
      <c r="A1179" t="s">
        <v>2542</v>
      </c>
      <c r="B1179" t="s">
        <v>2543</v>
      </c>
      <c r="E1179" t="b">
        <v>1</v>
      </c>
    </row>
    <row r="1180" spans="1:5">
      <c r="A1180" t="s">
        <v>2544</v>
      </c>
      <c r="B1180" t="s">
        <v>2545</v>
      </c>
      <c r="E1180" t="b">
        <v>1</v>
      </c>
    </row>
    <row r="1181" spans="1:5">
      <c r="A1181" t="s">
        <v>2546</v>
      </c>
      <c r="B1181" t="s">
        <v>2547</v>
      </c>
      <c r="E1181" t="b">
        <v>1</v>
      </c>
    </row>
    <row r="1182" spans="1:5">
      <c r="A1182" t="s">
        <v>2548</v>
      </c>
      <c r="B1182" t="s">
        <v>2549</v>
      </c>
      <c r="E1182" t="b">
        <v>1</v>
      </c>
    </row>
    <row r="1183" spans="1:5">
      <c r="A1183" t="s">
        <v>2550</v>
      </c>
      <c r="B1183" t="s">
        <v>2551</v>
      </c>
      <c r="E1183" t="b">
        <v>1</v>
      </c>
    </row>
    <row r="1184" spans="1:5">
      <c r="A1184" t="s">
        <v>2552</v>
      </c>
      <c r="B1184" t="s">
        <v>2553</v>
      </c>
      <c r="E1184" t="b">
        <v>1</v>
      </c>
    </row>
    <row r="1185" spans="1:5">
      <c r="A1185" t="s">
        <v>2554</v>
      </c>
      <c r="B1185" t="s">
        <v>2555</v>
      </c>
      <c r="E1185" t="b">
        <v>1</v>
      </c>
    </row>
    <row r="1186" spans="1:5">
      <c r="A1186" t="s">
        <v>2556</v>
      </c>
      <c r="B1186" t="s">
        <v>2557</v>
      </c>
      <c r="E1186" t="b">
        <v>1</v>
      </c>
    </row>
    <row r="1187" spans="1:5">
      <c r="A1187" t="s">
        <v>2558</v>
      </c>
      <c r="B1187" t="s">
        <v>2559</v>
      </c>
      <c r="E1187" t="b">
        <v>1</v>
      </c>
    </row>
    <row r="1188" spans="1:5">
      <c r="A1188" t="s">
        <v>2560</v>
      </c>
      <c r="B1188" t="s">
        <v>2561</v>
      </c>
      <c r="E1188" t="b">
        <v>1</v>
      </c>
    </row>
    <row r="1189" spans="1:5">
      <c r="A1189" t="s">
        <v>2562</v>
      </c>
      <c r="B1189" t="s">
        <v>2563</v>
      </c>
      <c r="E1189" t="b">
        <v>1</v>
      </c>
    </row>
    <row r="1190" spans="1:5">
      <c r="A1190" t="s">
        <v>2564</v>
      </c>
      <c r="B1190" t="s">
        <v>2565</v>
      </c>
      <c r="E1190" t="b">
        <v>1</v>
      </c>
    </row>
    <row r="1191" spans="1:5">
      <c r="A1191" t="s">
        <v>2566</v>
      </c>
      <c r="B1191" t="s">
        <v>2567</v>
      </c>
      <c r="E1191" t="b">
        <v>1</v>
      </c>
    </row>
    <row r="1192" spans="1:5">
      <c r="A1192" t="s">
        <v>2568</v>
      </c>
      <c r="B1192" t="s">
        <v>2569</v>
      </c>
      <c r="E1192" t="b">
        <v>1</v>
      </c>
    </row>
    <row r="1193" spans="1:5">
      <c r="A1193" t="s">
        <v>2570</v>
      </c>
      <c r="B1193" t="s">
        <v>2571</v>
      </c>
      <c r="E1193" t="b">
        <v>1</v>
      </c>
    </row>
    <row r="1194" spans="1:5">
      <c r="A1194" t="s">
        <v>2572</v>
      </c>
      <c r="B1194" t="s">
        <v>2573</v>
      </c>
      <c r="E1194" t="b">
        <v>1</v>
      </c>
    </row>
    <row r="1195" spans="1:5">
      <c r="A1195" t="s">
        <v>2574</v>
      </c>
      <c r="B1195" t="s">
        <v>2575</v>
      </c>
      <c r="E1195" t="b">
        <v>1</v>
      </c>
    </row>
    <row r="1196" spans="1:5">
      <c r="A1196" t="s">
        <v>2576</v>
      </c>
      <c r="B1196" t="s">
        <v>2577</v>
      </c>
      <c r="E1196" t="b">
        <v>1</v>
      </c>
    </row>
    <row r="1197" spans="1:5">
      <c r="A1197" t="s">
        <v>2578</v>
      </c>
      <c r="B1197" t="s">
        <v>2579</v>
      </c>
      <c r="E1197" t="b">
        <v>1</v>
      </c>
    </row>
    <row r="1198" spans="1:5">
      <c r="A1198" t="s">
        <v>2580</v>
      </c>
      <c r="B1198" t="s">
        <v>2581</v>
      </c>
      <c r="E1198" t="b">
        <v>1</v>
      </c>
    </row>
    <row r="1199" spans="1:5">
      <c r="A1199" t="s">
        <v>2582</v>
      </c>
      <c r="B1199" t="s">
        <v>2583</v>
      </c>
      <c r="E1199" t="b">
        <v>1</v>
      </c>
    </row>
    <row r="1200" spans="1:5">
      <c r="A1200" t="s">
        <v>2584</v>
      </c>
      <c r="B1200" t="s">
        <v>2585</v>
      </c>
      <c r="E1200" t="b">
        <v>1</v>
      </c>
    </row>
    <row r="1201" spans="1:5">
      <c r="A1201" t="s">
        <v>2586</v>
      </c>
      <c r="B1201" t="s">
        <v>2587</v>
      </c>
      <c r="E1201" t="b">
        <v>1</v>
      </c>
    </row>
    <row r="1202" spans="1:5">
      <c r="A1202" t="s">
        <v>2588</v>
      </c>
      <c r="B1202" t="s">
        <v>2589</v>
      </c>
      <c r="E1202" t="b">
        <v>1</v>
      </c>
    </row>
    <row r="1203" spans="1:5">
      <c r="A1203" t="s">
        <v>2590</v>
      </c>
      <c r="B1203" t="s">
        <v>2591</v>
      </c>
      <c r="E1203" t="b">
        <v>1</v>
      </c>
    </row>
    <row r="1204" spans="1:5">
      <c r="A1204" t="s">
        <v>2592</v>
      </c>
      <c r="B1204" t="s">
        <v>2593</v>
      </c>
      <c r="E1204" t="b">
        <v>1</v>
      </c>
    </row>
    <row r="1205" spans="1:5">
      <c r="A1205" t="s">
        <v>2594</v>
      </c>
      <c r="B1205" t="s">
        <v>2595</v>
      </c>
      <c r="E1205" t="b">
        <v>1</v>
      </c>
    </row>
    <row r="1206" spans="1:5">
      <c r="A1206" t="s">
        <v>2596</v>
      </c>
      <c r="B1206" t="s">
        <v>2597</v>
      </c>
      <c r="E1206" t="b">
        <v>1</v>
      </c>
    </row>
    <row r="1207" spans="1:5">
      <c r="A1207" t="s">
        <v>2598</v>
      </c>
      <c r="B1207" t="s">
        <v>2599</v>
      </c>
      <c r="E1207" t="b">
        <v>1</v>
      </c>
    </row>
    <row r="1208" spans="1:5">
      <c r="A1208" t="s">
        <v>2600</v>
      </c>
      <c r="B1208" t="s">
        <v>2601</v>
      </c>
      <c r="E1208" t="b">
        <v>1</v>
      </c>
    </row>
    <row r="1209" spans="1:5">
      <c r="A1209" t="s">
        <v>2602</v>
      </c>
      <c r="B1209" t="s">
        <v>2603</v>
      </c>
      <c r="E1209" t="b">
        <v>1</v>
      </c>
    </row>
    <row r="1210" spans="1:5">
      <c r="A1210" t="s">
        <v>2604</v>
      </c>
      <c r="B1210" t="s">
        <v>2605</v>
      </c>
      <c r="E1210" t="b">
        <v>1</v>
      </c>
    </row>
    <row r="1211" spans="1:5">
      <c r="A1211" t="s">
        <v>2606</v>
      </c>
      <c r="B1211" t="s">
        <v>2607</v>
      </c>
      <c r="E1211" t="b">
        <v>1</v>
      </c>
    </row>
    <row r="1212" spans="1:5">
      <c r="A1212" t="s">
        <v>2608</v>
      </c>
      <c r="B1212" t="s">
        <v>2609</v>
      </c>
      <c r="E1212" t="b">
        <v>1</v>
      </c>
    </row>
    <row r="1213" spans="1:5">
      <c r="A1213" t="s">
        <v>2610</v>
      </c>
      <c r="B1213" t="s">
        <v>2611</v>
      </c>
      <c r="E1213" t="b">
        <v>1</v>
      </c>
    </row>
    <row r="1214" spans="1:5">
      <c r="A1214" t="s">
        <v>2612</v>
      </c>
      <c r="B1214" t="s">
        <v>2613</v>
      </c>
      <c r="E1214" t="b">
        <v>1</v>
      </c>
    </row>
    <row r="1215" spans="1:5">
      <c r="A1215" t="s">
        <v>2614</v>
      </c>
      <c r="B1215" t="s">
        <v>2615</v>
      </c>
      <c r="E1215" t="b">
        <v>1</v>
      </c>
    </row>
    <row r="1216" spans="1:5">
      <c r="A1216" t="s">
        <v>2616</v>
      </c>
      <c r="B1216" t="s">
        <v>2617</v>
      </c>
      <c r="E1216" t="b">
        <v>1</v>
      </c>
    </row>
    <row r="1217" spans="1:5">
      <c r="A1217" t="s">
        <v>2618</v>
      </c>
      <c r="B1217" t="s">
        <v>2619</v>
      </c>
      <c r="E1217" t="b">
        <v>1</v>
      </c>
    </row>
    <row r="1218" spans="1:5">
      <c r="A1218" t="s">
        <v>2620</v>
      </c>
      <c r="B1218" t="s">
        <v>2621</v>
      </c>
      <c r="E1218" t="b">
        <v>1</v>
      </c>
    </row>
    <row r="1219" spans="1:5">
      <c r="A1219" t="s">
        <v>2622</v>
      </c>
      <c r="B1219" t="s">
        <v>2623</v>
      </c>
      <c r="E1219" t="b">
        <v>1</v>
      </c>
    </row>
    <row r="1220" spans="1:5">
      <c r="A1220" t="s">
        <v>2624</v>
      </c>
      <c r="B1220" t="s">
        <v>2625</v>
      </c>
      <c r="E1220" t="b">
        <v>1</v>
      </c>
    </row>
    <row r="1221" spans="1:5">
      <c r="A1221" t="s">
        <v>2626</v>
      </c>
      <c r="B1221" t="s">
        <v>2627</v>
      </c>
      <c r="E1221" t="b">
        <v>1</v>
      </c>
    </row>
    <row r="1222" spans="1:5">
      <c r="A1222" t="s">
        <v>2628</v>
      </c>
      <c r="B1222" t="s">
        <v>2629</v>
      </c>
      <c r="E1222" t="b">
        <v>1</v>
      </c>
    </row>
    <row r="1223" spans="1:5">
      <c r="A1223" t="s">
        <v>2630</v>
      </c>
      <c r="B1223" t="s">
        <v>2631</v>
      </c>
      <c r="E1223" t="b">
        <v>1</v>
      </c>
    </row>
    <row r="1224" spans="1:5">
      <c r="A1224" t="s">
        <v>2632</v>
      </c>
      <c r="B1224" t="s">
        <v>2633</v>
      </c>
      <c r="E1224" t="b">
        <v>1</v>
      </c>
    </row>
    <row r="1225" spans="1:5">
      <c r="A1225" t="s">
        <v>2634</v>
      </c>
      <c r="B1225" t="s">
        <v>2635</v>
      </c>
      <c r="E1225" t="b">
        <v>1</v>
      </c>
    </row>
    <row r="1226" spans="1:5">
      <c r="A1226" t="s">
        <v>2636</v>
      </c>
      <c r="B1226" t="s">
        <v>2637</v>
      </c>
      <c r="E1226" t="b">
        <v>1</v>
      </c>
    </row>
    <row r="1227" spans="1:5">
      <c r="A1227" t="s">
        <v>2638</v>
      </c>
      <c r="B1227" t="s">
        <v>2639</v>
      </c>
      <c r="E1227" t="b">
        <v>1</v>
      </c>
    </row>
    <row r="1228" spans="1:5">
      <c r="A1228" t="s">
        <v>2640</v>
      </c>
      <c r="B1228" t="s">
        <v>2641</v>
      </c>
      <c r="E1228" t="b">
        <v>1</v>
      </c>
    </row>
    <row r="1229" spans="1:5">
      <c r="A1229" t="s">
        <v>2642</v>
      </c>
      <c r="B1229" t="s">
        <v>2643</v>
      </c>
      <c r="E1229" t="b">
        <v>1</v>
      </c>
    </row>
    <row r="1230" spans="1:5">
      <c r="A1230" t="s">
        <v>2644</v>
      </c>
      <c r="B1230" t="s">
        <v>2645</v>
      </c>
      <c r="E1230" t="b">
        <v>1</v>
      </c>
    </row>
    <row r="1231" spans="1:5">
      <c r="A1231" t="s">
        <v>2646</v>
      </c>
      <c r="B1231" t="s">
        <v>2647</v>
      </c>
      <c r="E1231" t="b">
        <v>1</v>
      </c>
    </row>
    <row r="1232" spans="1:5">
      <c r="A1232" t="s">
        <v>2648</v>
      </c>
      <c r="B1232" t="s">
        <v>2649</v>
      </c>
      <c r="E1232" t="b">
        <v>1</v>
      </c>
    </row>
    <row r="1233" spans="1:5">
      <c r="A1233" t="s">
        <v>2650</v>
      </c>
      <c r="B1233" t="s">
        <v>2651</v>
      </c>
      <c r="E1233" t="b">
        <v>1</v>
      </c>
    </row>
    <row r="1234" spans="1:5">
      <c r="A1234" t="s">
        <v>2652</v>
      </c>
      <c r="B1234" t="s">
        <v>2653</v>
      </c>
      <c r="E1234" t="b">
        <v>1</v>
      </c>
    </row>
    <row r="1235" spans="1:5">
      <c r="A1235" t="s">
        <v>2654</v>
      </c>
      <c r="B1235" t="s">
        <v>2655</v>
      </c>
      <c r="E1235" t="b">
        <v>1</v>
      </c>
    </row>
    <row r="1236" spans="1:5">
      <c r="A1236" t="s">
        <v>2656</v>
      </c>
      <c r="B1236" t="s">
        <v>2657</v>
      </c>
      <c r="E1236" t="b">
        <v>1</v>
      </c>
    </row>
    <row r="1237" spans="1:5">
      <c r="A1237" t="s">
        <v>2658</v>
      </c>
      <c r="B1237" t="s">
        <v>2659</v>
      </c>
      <c r="E1237" t="b">
        <v>1</v>
      </c>
    </row>
    <row r="1238" spans="1:5">
      <c r="A1238" t="s">
        <v>2660</v>
      </c>
      <c r="B1238" t="s">
        <v>2661</v>
      </c>
      <c r="E1238" t="b">
        <v>1</v>
      </c>
    </row>
    <row r="1239" spans="1:5">
      <c r="A1239" t="s">
        <v>2662</v>
      </c>
      <c r="B1239" t="s">
        <v>2663</v>
      </c>
      <c r="E1239" t="b">
        <v>1</v>
      </c>
    </row>
    <row r="1240" spans="1:5">
      <c r="A1240" t="s">
        <v>2664</v>
      </c>
      <c r="B1240" t="s">
        <v>2665</v>
      </c>
      <c r="E1240" t="b">
        <v>1</v>
      </c>
    </row>
    <row r="1241" spans="1:5">
      <c r="A1241" t="s">
        <v>2666</v>
      </c>
      <c r="B1241" t="s">
        <v>2667</v>
      </c>
      <c r="E1241" t="b">
        <v>1</v>
      </c>
    </row>
    <row r="1242" spans="1:5">
      <c r="A1242" t="s">
        <v>2668</v>
      </c>
      <c r="B1242" t="s">
        <v>2669</v>
      </c>
      <c r="E1242" t="b">
        <v>1</v>
      </c>
    </row>
    <row r="1243" spans="1:5">
      <c r="A1243" t="s">
        <v>2670</v>
      </c>
      <c r="B1243" t="s">
        <v>2671</v>
      </c>
      <c r="E1243" t="b">
        <v>1</v>
      </c>
    </row>
    <row r="1244" spans="1:5">
      <c r="A1244" t="s">
        <v>2672</v>
      </c>
      <c r="B1244" t="s">
        <v>2673</v>
      </c>
      <c r="E1244" t="b">
        <v>1</v>
      </c>
    </row>
    <row r="1245" spans="1:5">
      <c r="A1245" t="s">
        <v>2674</v>
      </c>
      <c r="B1245" t="s">
        <v>2675</v>
      </c>
      <c r="E1245" t="b">
        <v>1</v>
      </c>
    </row>
    <row r="1246" spans="1:5">
      <c r="A1246" t="s">
        <v>2676</v>
      </c>
      <c r="B1246" t="s">
        <v>2677</v>
      </c>
      <c r="E1246" t="b">
        <v>1</v>
      </c>
    </row>
    <row r="1247" spans="1:5">
      <c r="A1247" t="s">
        <v>2678</v>
      </c>
      <c r="B1247" t="s">
        <v>2679</v>
      </c>
      <c r="E1247" t="b">
        <v>1</v>
      </c>
    </row>
    <row r="1248" spans="1:5">
      <c r="A1248" t="s">
        <v>2680</v>
      </c>
      <c r="B1248" t="s">
        <v>2681</v>
      </c>
      <c r="E1248" t="b">
        <v>1</v>
      </c>
    </row>
    <row r="1249" spans="1:5">
      <c r="A1249" t="s">
        <v>2682</v>
      </c>
      <c r="B1249" t="s">
        <v>2683</v>
      </c>
      <c r="E1249" t="b">
        <v>1</v>
      </c>
    </row>
    <row r="1250" spans="1:5">
      <c r="A1250" t="s">
        <v>2684</v>
      </c>
      <c r="B1250" t="s">
        <v>2685</v>
      </c>
      <c r="E1250" t="b">
        <v>1</v>
      </c>
    </row>
    <row r="1251" spans="1:5">
      <c r="A1251" t="s">
        <v>2686</v>
      </c>
      <c r="B1251" t="s">
        <v>2687</v>
      </c>
      <c r="E1251" t="b">
        <v>1</v>
      </c>
    </row>
    <row r="1252" spans="1:5">
      <c r="A1252" t="s">
        <v>2688</v>
      </c>
      <c r="B1252" t="s">
        <v>2689</v>
      </c>
      <c r="E1252" t="b">
        <v>1</v>
      </c>
    </row>
    <row r="1253" spans="1:5">
      <c r="A1253" t="s">
        <v>2690</v>
      </c>
      <c r="B1253" t="s">
        <v>2691</v>
      </c>
      <c r="E1253" t="b">
        <v>1</v>
      </c>
    </row>
    <row r="1254" spans="1:5">
      <c r="A1254" t="s">
        <v>2692</v>
      </c>
      <c r="B1254" t="s">
        <v>2693</v>
      </c>
      <c r="E1254" t="b">
        <v>1</v>
      </c>
    </row>
    <row r="1255" spans="1:5">
      <c r="A1255" t="s">
        <v>2694</v>
      </c>
      <c r="B1255" t="s">
        <v>2695</v>
      </c>
      <c r="E1255" t="b">
        <v>1</v>
      </c>
    </row>
    <row r="1256" spans="1:5">
      <c r="A1256" t="s">
        <v>2696</v>
      </c>
      <c r="B1256" t="s">
        <v>2697</v>
      </c>
      <c r="E1256" t="b">
        <v>1</v>
      </c>
    </row>
    <row r="1257" spans="1:5">
      <c r="A1257" t="s">
        <v>2698</v>
      </c>
      <c r="B1257" t="s">
        <v>2699</v>
      </c>
      <c r="E1257" t="b">
        <v>1</v>
      </c>
    </row>
    <row r="1258" spans="1:5">
      <c r="A1258" t="s">
        <v>2700</v>
      </c>
      <c r="B1258" t="s">
        <v>2701</v>
      </c>
      <c r="E1258" t="b">
        <v>1</v>
      </c>
    </row>
    <row r="1259" spans="1:5">
      <c r="A1259" t="s">
        <v>2702</v>
      </c>
      <c r="B1259" t="s">
        <v>2703</v>
      </c>
      <c r="E1259" t="b">
        <v>1</v>
      </c>
    </row>
    <row r="1260" spans="1:5">
      <c r="A1260" t="s">
        <v>2704</v>
      </c>
      <c r="B1260" t="s">
        <v>2705</v>
      </c>
      <c r="E1260" t="b">
        <v>1</v>
      </c>
    </row>
    <row r="1261" spans="1:5">
      <c r="A1261" t="s">
        <v>2706</v>
      </c>
      <c r="B1261" t="s">
        <v>2707</v>
      </c>
      <c r="E1261" t="b">
        <v>1</v>
      </c>
    </row>
    <row r="1262" spans="1:5">
      <c r="A1262" t="s">
        <v>2708</v>
      </c>
      <c r="B1262" t="s">
        <v>2709</v>
      </c>
      <c r="E1262" t="b">
        <v>1</v>
      </c>
    </row>
    <row r="1263" spans="1:5">
      <c r="A1263" t="s">
        <v>2710</v>
      </c>
      <c r="B1263" t="s">
        <v>2711</v>
      </c>
      <c r="E1263" t="b">
        <v>1</v>
      </c>
    </row>
    <row r="1264" spans="1:5">
      <c r="A1264" t="s">
        <v>2712</v>
      </c>
      <c r="B1264" t="s">
        <v>2713</v>
      </c>
      <c r="E1264" t="b">
        <v>1</v>
      </c>
    </row>
    <row r="1265" spans="1:5">
      <c r="A1265" t="s">
        <v>2714</v>
      </c>
      <c r="B1265" t="s">
        <v>2715</v>
      </c>
      <c r="E1265" t="b">
        <v>1</v>
      </c>
    </row>
    <row r="1266" spans="1:5">
      <c r="A1266" t="s">
        <v>2716</v>
      </c>
      <c r="B1266" t="s">
        <v>2717</v>
      </c>
      <c r="E1266" t="b">
        <v>1</v>
      </c>
    </row>
    <row r="1267" spans="1:5">
      <c r="A1267" t="s">
        <v>2718</v>
      </c>
      <c r="B1267" t="s">
        <v>2719</v>
      </c>
      <c r="E1267" t="b">
        <v>1</v>
      </c>
    </row>
    <row r="1268" spans="1:5">
      <c r="A1268" t="s">
        <v>2720</v>
      </c>
      <c r="B1268" t="s">
        <v>2721</v>
      </c>
      <c r="E1268" t="b">
        <v>1</v>
      </c>
    </row>
    <row r="1269" spans="1:5">
      <c r="A1269" t="s">
        <v>2722</v>
      </c>
      <c r="B1269" t="s">
        <v>2723</v>
      </c>
      <c r="E1269" t="b">
        <v>1</v>
      </c>
    </row>
    <row r="1270" spans="1:5">
      <c r="A1270" t="s">
        <v>2724</v>
      </c>
      <c r="B1270" t="s">
        <v>2725</v>
      </c>
      <c r="E1270" t="b">
        <v>1</v>
      </c>
    </row>
    <row r="1271" spans="1:5">
      <c r="A1271" t="s">
        <v>2726</v>
      </c>
      <c r="B1271" t="s">
        <v>2727</v>
      </c>
      <c r="E1271" t="b">
        <v>1</v>
      </c>
    </row>
    <row r="1272" spans="1:5">
      <c r="A1272" t="s">
        <v>2728</v>
      </c>
      <c r="B1272" t="s">
        <v>2729</v>
      </c>
      <c r="E1272" t="b">
        <v>1</v>
      </c>
    </row>
    <row r="1273" spans="1:5">
      <c r="A1273" t="s">
        <v>2730</v>
      </c>
      <c r="B1273" t="s">
        <v>2731</v>
      </c>
      <c r="E1273" t="b">
        <v>1</v>
      </c>
    </row>
    <row r="1274" spans="1:5">
      <c r="A1274" t="s">
        <v>2732</v>
      </c>
      <c r="B1274" t="s">
        <v>2733</v>
      </c>
      <c r="E1274" t="b">
        <v>1</v>
      </c>
    </row>
    <row r="1275" spans="1:5">
      <c r="A1275" t="s">
        <v>2734</v>
      </c>
      <c r="B1275" t="s">
        <v>2735</v>
      </c>
      <c r="E1275" t="b">
        <v>1</v>
      </c>
    </row>
    <row r="1276" spans="1:5">
      <c r="A1276" t="s">
        <v>2736</v>
      </c>
      <c r="B1276" t="s">
        <v>2737</v>
      </c>
      <c r="E1276" t="b">
        <v>1</v>
      </c>
    </row>
    <row r="1277" spans="1:5">
      <c r="A1277" t="s">
        <v>2738</v>
      </c>
      <c r="B1277" t="s">
        <v>2739</v>
      </c>
      <c r="E1277" t="b">
        <v>1</v>
      </c>
    </row>
    <row r="1278" spans="1:5">
      <c r="A1278" t="s">
        <v>2740</v>
      </c>
      <c r="B1278" t="s">
        <v>2741</v>
      </c>
      <c r="E1278" t="b">
        <v>1</v>
      </c>
    </row>
    <row r="1279" spans="1:5">
      <c r="A1279" t="s">
        <v>2742</v>
      </c>
      <c r="B1279" t="s">
        <v>2743</v>
      </c>
      <c r="E1279" t="b">
        <v>1</v>
      </c>
    </row>
    <row r="1280" spans="1:5">
      <c r="A1280" t="s">
        <v>2744</v>
      </c>
      <c r="B1280" t="s">
        <v>2745</v>
      </c>
      <c r="E1280" t="b">
        <v>1</v>
      </c>
    </row>
    <row r="1281" spans="1:5">
      <c r="A1281" t="s">
        <v>2746</v>
      </c>
      <c r="B1281" t="s">
        <v>2747</v>
      </c>
      <c r="E1281" t="b">
        <v>1</v>
      </c>
    </row>
    <row r="1282" spans="1:5">
      <c r="A1282" t="s">
        <v>2748</v>
      </c>
      <c r="B1282" t="s">
        <v>2749</v>
      </c>
      <c r="E1282" t="b">
        <v>1</v>
      </c>
    </row>
    <row r="1283" spans="1:5">
      <c r="A1283" t="s">
        <v>2750</v>
      </c>
      <c r="B1283" t="s">
        <v>2751</v>
      </c>
      <c r="E1283" t="b">
        <v>1</v>
      </c>
    </row>
    <row r="1284" spans="1:5">
      <c r="A1284" t="s">
        <v>2752</v>
      </c>
      <c r="B1284" t="s">
        <v>2753</v>
      </c>
      <c r="E1284" t="b">
        <v>1</v>
      </c>
    </row>
    <row r="1285" spans="1:5">
      <c r="A1285" t="s">
        <v>2754</v>
      </c>
      <c r="B1285" t="s">
        <v>2755</v>
      </c>
      <c r="E1285" t="b">
        <v>1</v>
      </c>
    </row>
    <row r="1286" spans="1:5">
      <c r="A1286" t="s">
        <v>2756</v>
      </c>
      <c r="B1286" t="s">
        <v>2757</v>
      </c>
      <c r="E1286" t="b">
        <v>1</v>
      </c>
    </row>
    <row r="1287" spans="1:5">
      <c r="A1287" t="s">
        <v>2758</v>
      </c>
      <c r="B1287" t="s">
        <v>2759</v>
      </c>
      <c r="E1287" t="b">
        <v>1</v>
      </c>
    </row>
    <row r="1288" spans="1:5">
      <c r="A1288" t="s">
        <v>2760</v>
      </c>
      <c r="B1288" t="s">
        <v>2761</v>
      </c>
      <c r="E1288" t="b">
        <v>1</v>
      </c>
    </row>
    <row r="1289" spans="1:5">
      <c r="A1289" t="s">
        <v>2762</v>
      </c>
      <c r="B1289" t="s">
        <v>2763</v>
      </c>
      <c r="E1289" t="b">
        <v>1</v>
      </c>
    </row>
    <row r="1290" spans="1:5">
      <c r="A1290" t="s">
        <v>2764</v>
      </c>
      <c r="B1290" t="s">
        <v>2765</v>
      </c>
      <c r="E1290" t="b">
        <v>1</v>
      </c>
    </row>
    <row r="1291" spans="1:5">
      <c r="A1291" t="s">
        <v>2766</v>
      </c>
      <c r="B1291" t="s">
        <v>2767</v>
      </c>
      <c r="E1291" t="b">
        <v>1</v>
      </c>
    </row>
    <row r="1292" spans="1:5">
      <c r="A1292" t="s">
        <v>2768</v>
      </c>
      <c r="B1292" t="s">
        <v>2769</v>
      </c>
      <c r="E1292" t="b">
        <v>1</v>
      </c>
    </row>
    <row r="1293" spans="1:5">
      <c r="A1293" t="s">
        <v>2770</v>
      </c>
      <c r="B1293" t="s">
        <v>2771</v>
      </c>
      <c r="E1293" t="b">
        <v>1</v>
      </c>
    </row>
    <row r="1294" spans="1:5">
      <c r="A1294" t="s">
        <v>2772</v>
      </c>
      <c r="B1294" t="s">
        <v>2773</v>
      </c>
      <c r="E1294" t="b">
        <v>1</v>
      </c>
    </row>
    <row r="1295" spans="1:5">
      <c r="A1295" t="s">
        <v>2774</v>
      </c>
      <c r="B1295" t="s">
        <v>2775</v>
      </c>
      <c r="E1295" t="b">
        <v>1</v>
      </c>
    </row>
    <row r="1296" spans="1:5">
      <c r="A1296" t="s">
        <v>2776</v>
      </c>
      <c r="B1296" t="s">
        <v>2777</v>
      </c>
      <c r="E1296" t="b">
        <v>1</v>
      </c>
    </row>
    <row r="1297" spans="1:5">
      <c r="A1297" t="s">
        <v>2778</v>
      </c>
      <c r="B1297" t="s">
        <v>2779</v>
      </c>
      <c r="E1297" t="b">
        <v>1</v>
      </c>
    </row>
    <row r="1298" spans="1:5">
      <c r="A1298" t="s">
        <v>2780</v>
      </c>
      <c r="B1298" t="s">
        <v>2781</v>
      </c>
      <c r="E1298" t="b">
        <v>1</v>
      </c>
    </row>
    <row r="1299" spans="1:5">
      <c r="A1299" t="s">
        <v>2782</v>
      </c>
      <c r="B1299" t="s">
        <v>2783</v>
      </c>
      <c r="E1299" t="b">
        <v>1</v>
      </c>
    </row>
    <row r="1300" spans="1:5">
      <c r="A1300" t="s">
        <v>2784</v>
      </c>
      <c r="B1300" t="s">
        <v>2785</v>
      </c>
      <c r="E1300" t="b">
        <v>1</v>
      </c>
    </row>
    <row r="1301" spans="1:5">
      <c r="A1301" t="s">
        <v>2786</v>
      </c>
      <c r="B1301" t="s">
        <v>2787</v>
      </c>
      <c r="E1301" t="b">
        <v>1</v>
      </c>
    </row>
    <row r="1302" spans="1:5">
      <c r="A1302" t="s">
        <v>2788</v>
      </c>
      <c r="B1302" t="s">
        <v>2789</v>
      </c>
      <c r="E1302" t="b">
        <v>1</v>
      </c>
    </row>
    <row r="1303" spans="1:5">
      <c r="A1303" t="s">
        <v>2790</v>
      </c>
      <c r="B1303" t="s">
        <v>2791</v>
      </c>
      <c r="E1303" t="b">
        <v>1</v>
      </c>
    </row>
    <row r="1304" spans="1:5">
      <c r="A1304" t="s">
        <v>2792</v>
      </c>
      <c r="B1304" t="s">
        <v>2793</v>
      </c>
      <c r="E1304" t="b">
        <v>1</v>
      </c>
    </row>
    <row r="1305" spans="1:5">
      <c r="A1305" t="s">
        <v>2794</v>
      </c>
      <c r="B1305" t="s">
        <v>2795</v>
      </c>
      <c r="E1305" t="b">
        <v>1</v>
      </c>
    </row>
    <row r="1306" spans="1:5">
      <c r="A1306" t="s">
        <v>2796</v>
      </c>
      <c r="B1306" t="s">
        <v>2797</v>
      </c>
      <c r="E1306" t="b">
        <v>1</v>
      </c>
    </row>
    <row r="1307" spans="1:5">
      <c r="A1307" t="s">
        <v>2798</v>
      </c>
      <c r="B1307" t="s">
        <v>2799</v>
      </c>
      <c r="E1307" t="b">
        <v>1</v>
      </c>
    </row>
    <row r="1308" spans="1:5">
      <c r="A1308" t="s">
        <v>2800</v>
      </c>
      <c r="B1308" t="s">
        <v>2801</v>
      </c>
      <c r="E1308" t="b">
        <v>1</v>
      </c>
    </row>
    <row r="1309" spans="1:5">
      <c r="A1309" t="s">
        <v>2802</v>
      </c>
      <c r="B1309" t="s">
        <v>2803</v>
      </c>
      <c r="E1309" t="b">
        <v>1</v>
      </c>
    </row>
    <row r="1310" spans="1:5">
      <c r="A1310" t="s">
        <v>2804</v>
      </c>
      <c r="B1310" t="s">
        <v>2805</v>
      </c>
      <c r="E1310" t="b">
        <v>1</v>
      </c>
    </row>
    <row r="1311" spans="1:5">
      <c r="A1311" t="s">
        <v>2806</v>
      </c>
      <c r="B1311" t="s">
        <v>2807</v>
      </c>
      <c r="E1311" t="b">
        <v>1</v>
      </c>
    </row>
    <row r="1312" spans="1:5">
      <c r="A1312" t="s">
        <v>2808</v>
      </c>
      <c r="B1312" t="s">
        <v>2809</v>
      </c>
      <c r="E1312" t="b">
        <v>1</v>
      </c>
    </row>
    <row r="1313" spans="1:5">
      <c r="A1313" t="s">
        <v>2810</v>
      </c>
      <c r="B1313" t="s">
        <v>2811</v>
      </c>
      <c r="E1313" t="b">
        <v>1</v>
      </c>
    </row>
    <row r="1314" spans="1:5">
      <c r="A1314" t="s">
        <v>2812</v>
      </c>
      <c r="B1314" t="s">
        <v>2813</v>
      </c>
      <c r="E1314" t="b">
        <v>1</v>
      </c>
    </row>
    <row r="1315" spans="1:5">
      <c r="A1315" t="s">
        <v>2814</v>
      </c>
      <c r="B1315" t="s">
        <v>2815</v>
      </c>
      <c r="E1315" t="b">
        <v>1</v>
      </c>
    </row>
    <row r="1316" spans="1:5">
      <c r="A1316" t="s">
        <v>2816</v>
      </c>
      <c r="B1316" t="s">
        <v>2817</v>
      </c>
      <c r="E1316" t="b">
        <v>1</v>
      </c>
    </row>
    <row r="1317" spans="1:5">
      <c r="A1317" t="s">
        <v>2818</v>
      </c>
      <c r="B1317" t="s">
        <v>2819</v>
      </c>
      <c r="E1317" t="b">
        <v>1</v>
      </c>
    </row>
    <row r="1318" spans="1:5">
      <c r="A1318" t="s">
        <v>2820</v>
      </c>
      <c r="B1318" t="s">
        <v>2821</v>
      </c>
      <c r="E1318" t="b">
        <v>1</v>
      </c>
    </row>
    <row r="1319" spans="1:5">
      <c r="A1319" t="s">
        <v>2822</v>
      </c>
      <c r="B1319" t="s">
        <v>2823</v>
      </c>
      <c r="E1319" t="b">
        <v>1</v>
      </c>
    </row>
    <row r="1320" spans="1:5">
      <c r="A1320" t="s">
        <v>2824</v>
      </c>
      <c r="B1320" t="s">
        <v>2825</v>
      </c>
      <c r="E1320" t="b">
        <v>1</v>
      </c>
    </row>
    <row r="1321" spans="1:5">
      <c r="A1321" t="s">
        <v>2826</v>
      </c>
      <c r="B1321" t="s">
        <v>2827</v>
      </c>
      <c r="E1321" t="b">
        <v>1</v>
      </c>
    </row>
    <row r="1322" spans="1:5">
      <c r="A1322" t="s">
        <v>2828</v>
      </c>
      <c r="B1322" t="s">
        <v>2829</v>
      </c>
      <c r="E1322" t="b">
        <v>1</v>
      </c>
    </row>
    <row r="1323" spans="1:5">
      <c r="A1323" t="s">
        <v>2830</v>
      </c>
      <c r="B1323" t="s">
        <v>2831</v>
      </c>
      <c r="E1323" t="b">
        <v>1</v>
      </c>
    </row>
    <row r="1324" spans="1:5">
      <c r="A1324" t="s">
        <v>2832</v>
      </c>
      <c r="B1324" t="s">
        <v>2833</v>
      </c>
      <c r="E1324" t="b">
        <v>1</v>
      </c>
    </row>
    <row r="1325" spans="1:5">
      <c r="A1325" t="s">
        <v>2834</v>
      </c>
      <c r="B1325" t="s">
        <v>2835</v>
      </c>
      <c r="E1325" t="b">
        <v>1</v>
      </c>
    </row>
    <row r="1326" spans="1:5">
      <c r="A1326" t="s">
        <v>2836</v>
      </c>
      <c r="B1326" t="s">
        <v>2837</v>
      </c>
      <c r="E1326" t="b">
        <v>1</v>
      </c>
    </row>
    <row r="1327" spans="1:5">
      <c r="A1327" t="s">
        <v>2838</v>
      </c>
      <c r="B1327" t="s">
        <v>2839</v>
      </c>
      <c r="E1327" t="b">
        <v>1</v>
      </c>
    </row>
    <row r="1328" spans="1:5">
      <c r="A1328" t="s">
        <v>2840</v>
      </c>
      <c r="B1328" t="s">
        <v>2841</v>
      </c>
      <c r="E1328" t="b">
        <v>1</v>
      </c>
    </row>
    <row r="1329" spans="1:5">
      <c r="A1329" t="s">
        <v>2842</v>
      </c>
      <c r="B1329" t="s">
        <v>2843</v>
      </c>
      <c r="E1329" t="b">
        <v>1</v>
      </c>
    </row>
    <row r="1330" spans="1:5">
      <c r="A1330" t="s">
        <v>2844</v>
      </c>
      <c r="B1330" t="s">
        <v>2845</v>
      </c>
      <c r="E1330" t="b">
        <v>1</v>
      </c>
    </row>
    <row r="1331" spans="1:5">
      <c r="A1331" t="s">
        <v>2846</v>
      </c>
      <c r="B1331" t="s">
        <v>2847</v>
      </c>
      <c r="E1331" t="b">
        <v>1</v>
      </c>
    </row>
    <row r="1332" spans="1:5">
      <c r="A1332" t="s">
        <v>2848</v>
      </c>
      <c r="B1332" t="s">
        <v>2849</v>
      </c>
      <c r="E1332" t="b">
        <v>1</v>
      </c>
    </row>
    <row r="1333" spans="1:5">
      <c r="A1333" t="s">
        <v>2850</v>
      </c>
      <c r="B1333" t="s">
        <v>2851</v>
      </c>
      <c r="E1333" t="b">
        <v>1</v>
      </c>
    </row>
    <row r="1334" spans="1:5">
      <c r="A1334" t="s">
        <v>2852</v>
      </c>
      <c r="B1334" t="s">
        <v>2853</v>
      </c>
      <c r="E1334" t="b">
        <v>1</v>
      </c>
    </row>
    <row r="1335" spans="1:5">
      <c r="A1335" t="s">
        <v>2854</v>
      </c>
      <c r="B1335" t="s">
        <v>2855</v>
      </c>
      <c r="E1335" t="b">
        <v>1</v>
      </c>
    </row>
    <row r="1336" spans="1:5">
      <c r="A1336" t="s">
        <v>2856</v>
      </c>
      <c r="B1336" t="s">
        <v>2857</v>
      </c>
      <c r="E1336" t="b">
        <v>1</v>
      </c>
    </row>
    <row r="1337" spans="1:5">
      <c r="A1337" t="s">
        <v>2858</v>
      </c>
      <c r="B1337" t="s">
        <v>2859</v>
      </c>
      <c r="E1337" t="b">
        <v>1</v>
      </c>
    </row>
    <row r="1338" spans="1:5">
      <c r="A1338" t="s">
        <v>2860</v>
      </c>
      <c r="B1338" t="s">
        <v>2861</v>
      </c>
      <c r="E1338" t="b">
        <v>1</v>
      </c>
    </row>
    <row r="1339" spans="1:5">
      <c r="A1339" t="s">
        <v>2862</v>
      </c>
      <c r="B1339" t="s">
        <v>2863</v>
      </c>
      <c r="E1339" t="b">
        <v>1</v>
      </c>
    </row>
    <row r="1340" spans="1:5">
      <c r="A1340" t="s">
        <v>2864</v>
      </c>
      <c r="B1340" t="s">
        <v>2865</v>
      </c>
      <c r="E1340" t="b">
        <v>1</v>
      </c>
    </row>
    <row r="1341" spans="1:5">
      <c r="A1341" t="s">
        <v>2866</v>
      </c>
      <c r="B1341" t="s">
        <v>2867</v>
      </c>
      <c r="E1341" t="b">
        <v>1</v>
      </c>
    </row>
    <row r="1342" spans="1:5">
      <c r="A1342" t="s">
        <v>2868</v>
      </c>
      <c r="B1342" t="s">
        <v>2869</v>
      </c>
      <c r="E1342" t="b">
        <v>1</v>
      </c>
    </row>
    <row r="1343" spans="1:5">
      <c r="A1343" t="s">
        <v>2870</v>
      </c>
      <c r="B1343" t="s">
        <v>2871</v>
      </c>
      <c r="E1343" t="b">
        <v>1</v>
      </c>
    </row>
    <row r="1344" spans="1:5">
      <c r="A1344" t="s">
        <v>2872</v>
      </c>
      <c r="B1344" t="s">
        <v>2873</v>
      </c>
      <c r="E1344" t="b">
        <v>1</v>
      </c>
    </row>
    <row r="1345" spans="1:5">
      <c r="A1345" t="s">
        <v>2874</v>
      </c>
      <c r="B1345" t="s">
        <v>2875</v>
      </c>
      <c r="E1345" t="b">
        <v>1</v>
      </c>
    </row>
    <row r="1346" spans="1:5">
      <c r="A1346" t="s">
        <v>2876</v>
      </c>
      <c r="B1346" t="s">
        <v>2877</v>
      </c>
      <c r="E1346" t="b">
        <v>1</v>
      </c>
    </row>
    <row r="1347" spans="1:5">
      <c r="A1347" t="s">
        <v>2878</v>
      </c>
      <c r="B1347" t="s">
        <v>2879</v>
      </c>
      <c r="E1347" t="b">
        <v>1</v>
      </c>
    </row>
    <row r="1348" spans="1:5">
      <c r="A1348" t="s">
        <v>2880</v>
      </c>
      <c r="B1348" t="s">
        <v>2881</v>
      </c>
      <c r="E1348" t="b">
        <v>1</v>
      </c>
    </row>
    <row r="1349" spans="1:5">
      <c r="A1349" t="s">
        <v>2882</v>
      </c>
      <c r="B1349" t="s">
        <v>2883</v>
      </c>
      <c r="E1349" t="b">
        <v>1</v>
      </c>
    </row>
    <row r="1350" spans="1:5">
      <c r="A1350" t="s">
        <v>2884</v>
      </c>
      <c r="B1350" t="s">
        <v>2885</v>
      </c>
      <c r="E1350" t="b">
        <v>1</v>
      </c>
    </row>
    <row r="1351" spans="1:5">
      <c r="A1351" t="s">
        <v>2886</v>
      </c>
      <c r="B1351" t="s">
        <v>2887</v>
      </c>
      <c r="E1351" t="b">
        <v>1</v>
      </c>
    </row>
    <row r="1352" spans="1:5">
      <c r="A1352" t="s">
        <v>2888</v>
      </c>
      <c r="B1352" t="s">
        <v>2889</v>
      </c>
      <c r="E1352" t="b">
        <v>1</v>
      </c>
    </row>
    <row r="1353" spans="1:5">
      <c r="A1353" t="s">
        <v>2890</v>
      </c>
      <c r="B1353" t="s">
        <v>2891</v>
      </c>
      <c r="E1353" t="b">
        <v>1</v>
      </c>
    </row>
    <row r="1354" spans="1:5">
      <c r="A1354" t="s">
        <v>2892</v>
      </c>
      <c r="B1354" t="s">
        <v>2893</v>
      </c>
      <c r="E1354" t="b">
        <v>1</v>
      </c>
    </row>
    <row r="1355" spans="1:5">
      <c r="A1355" t="s">
        <v>2894</v>
      </c>
      <c r="B1355" t="s">
        <v>2895</v>
      </c>
      <c r="E1355" t="b">
        <v>1</v>
      </c>
    </row>
    <row r="1356" spans="1:5">
      <c r="A1356" t="s">
        <v>2896</v>
      </c>
      <c r="B1356" t="s">
        <v>2897</v>
      </c>
      <c r="E1356" t="b">
        <v>1</v>
      </c>
    </row>
    <row r="1357" spans="1:5">
      <c r="A1357" t="s">
        <v>2898</v>
      </c>
      <c r="B1357" t="s">
        <v>2899</v>
      </c>
      <c r="E1357" t="b">
        <v>1</v>
      </c>
    </row>
    <row r="1358" spans="1:5">
      <c r="A1358" t="s">
        <v>2900</v>
      </c>
      <c r="B1358" t="s">
        <v>2901</v>
      </c>
      <c r="E1358" t="b">
        <v>1</v>
      </c>
    </row>
    <row r="1359" spans="1:5">
      <c r="A1359" t="s">
        <v>2902</v>
      </c>
      <c r="B1359" t="s">
        <v>2903</v>
      </c>
      <c r="E1359" t="b">
        <v>1</v>
      </c>
    </row>
    <row r="1360" spans="1:5">
      <c r="A1360" t="s">
        <v>2904</v>
      </c>
      <c r="B1360" t="s">
        <v>2905</v>
      </c>
      <c r="E1360" t="b">
        <v>1</v>
      </c>
    </row>
    <row r="1361" spans="1:5">
      <c r="A1361" t="s">
        <v>2906</v>
      </c>
      <c r="B1361" t="s">
        <v>2907</v>
      </c>
      <c r="E1361" t="b">
        <v>1</v>
      </c>
    </row>
    <row r="1362" spans="1:5">
      <c r="A1362" t="s">
        <v>2908</v>
      </c>
      <c r="B1362" t="s">
        <v>2909</v>
      </c>
      <c r="E1362" t="b">
        <v>1</v>
      </c>
    </row>
    <row r="1363" spans="1:5">
      <c r="A1363" t="s">
        <v>2910</v>
      </c>
      <c r="B1363" t="s">
        <v>2911</v>
      </c>
      <c r="E1363" t="b">
        <v>1</v>
      </c>
    </row>
    <row r="1364" spans="1:5">
      <c r="A1364" t="s">
        <v>2912</v>
      </c>
      <c r="B1364" t="s">
        <v>2913</v>
      </c>
      <c r="E1364" t="b">
        <v>1</v>
      </c>
    </row>
    <row r="1365" spans="1:5">
      <c r="A1365" t="s">
        <v>2914</v>
      </c>
      <c r="B1365" t="s">
        <v>2915</v>
      </c>
      <c r="E1365" t="b">
        <v>1</v>
      </c>
    </row>
    <row r="1366" spans="1:5">
      <c r="A1366" t="s">
        <v>2916</v>
      </c>
      <c r="B1366" t="s">
        <v>2917</v>
      </c>
      <c r="E1366" t="b">
        <v>1</v>
      </c>
    </row>
    <row r="1367" spans="1:5">
      <c r="A1367" t="s">
        <v>2918</v>
      </c>
      <c r="B1367" t="s">
        <v>2919</v>
      </c>
      <c r="E1367" t="b">
        <v>1</v>
      </c>
    </row>
    <row r="1368" spans="1:5">
      <c r="A1368" t="s">
        <v>2920</v>
      </c>
      <c r="B1368" t="s">
        <v>2921</v>
      </c>
      <c r="E1368" t="b">
        <v>1</v>
      </c>
    </row>
    <row r="1369" spans="1:5">
      <c r="A1369" t="s">
        <v>2922</v>
      </c>
      <c r="B1369" t="s">
        <v>2923</v>
      </c>
      <c r="E1369" t="b">
        <v>1</v>
      </c>
    </row>
    <row r="1370" spans="1:5">
      <c r="A1370" t="s">
        <v>2924</v>
      </c>
      <c r="B1370" t="s">
        <v>2925</v>
      </c>
      <c r="E1370" t="b">
        <v>1</v>
      </c>
    </row>
    <row r="1371" spans="1:5">
      <c r="A1371" t="s">
        <v>2926</v>
      </c>
      <c r="B1371" t="s">
        <v>2927</v>
      </c>
      <c r="E1371" t="b">
        <v>1</v>
      </c>
    </row>
    <row r="1372" spans="1:5">
      <c r="A1372" t="s">
        <v>2928</v>
      </c>
      <c r="B1372" t="s">
        <v>2929</v>
      </c>
      <c r="E1372" t="b">
        <v>1</v>
      </c>
    </row>
    <row r="1373" spans="1:5">
      <c r="A1373" t="s">
        <v>2930</v>
      </c>
      <c r="B1373" t="s">
        <v>2931</v>
      </c>
      <c r="E1373" t="b">
        <v>1</v>
      </c>
    </row>
    <row r="1374" spans="1:5">
      <c r="A1374" t="s">
        <v>2932</v>
      </c>
      <c r="B1374" t="s">
        <v>2933</v>
      </c>
      <c r="E1374" t="b">
        <v>1</v>
      </c>
    </row>
    <row r="1375" spans="1:5">
      <c r="A1375" t="s">
        <v>2934</v>
      </c>
      <c r="B1375" t="s">
        <v>2935</v>
      </c>
      <c r="E1375" t="b">
        <v>1</v>
      </c>
    </row>
    <row r="1376" spans="1:5">
      <c r="A1376" t="s">
        <v>2936</v>
      </c>
      <c r="B1376" t="s">
        <v>2937</v>
      </c>
      <c r="E1376" t="b">
        <v>1</v>
      </c>
    </row>
    <row r="1377" spans="1:5">
      <c r="A1377" t="s">
        <v>2938</v>
      </c>
      <c r="B1377" t="s">
        <v>2939</v>
      </c>
      <c r="E1377" t="b">
        <v>1</v>
      </c>
    </row>
    <row r="1378" spans="1:5">
      <c r="A1378" t="s">
        <v>2940</v>
      </c>
      <c r="B1378" t="s">
        <v>2941</v>
      </c>
      <c r="E1378" t="b">
        <v>1</v>
      </c>
    </row>
    <row r="1379" spans="1:5">
      <c r="A1379" t="s">
        <v>2942</v>
      </c>
      <c r="B1379" t="s">
        <v>2943</v>
      </c>
      <c r="E1379" t="b">
        <v>1</v>
      </c>
    </row>
    <row r="1380" spans="1:5">
      <c r="A1380" t="s">
        <v>2944</v>
      </c>
      <c r="B1380" t="s">
        <v>2945</v>
      </c>
      <c r="E1380" t="b">
        <v>1</v>
      </c>
    </row>
    <row r="1381" spans="1:5">
      <c r="A1381" t="s">
        <v>2946</v>
      </c>
      <c r="B1381" t="s">
        <v>2947</v>
      </c>
      <c r="E1381" t="b">
        <v>1</v>
      </c>
    </row>
    <row r="1382" spans="1:5">
      <c r="A1382" t="s">
        <v>2948</v>
      </c>
      <c r="B1382" t="s">
        <v>2949</v>
      </c>
      <c r="E1382" t="b">
        <v>1</v>
      </c>
    </row>
    <row r="1383" spans="1:5">
      <c r="A1383" t="s">
        <v>2950</v>
      </c>
      <c r="B1383" t="s">
        <v>2951</v>
      </c>
      <c r="E1383" t="b">
        <v>1</v>
      </c>
    </row>
    <row r="1384" spans="1:5">
      <c r="A1384" t="s">
        <v>2952</v>
      </c>
      <c r="B1384" t="s">
        <v>2953</v>
      </c>
      <c r="E1384" t="b">
        <v>1</v>
      </c>
    </row>
    <row r="1385" spans="1:5">
      <c r="A1385" t="s">
        <v>2954</v>
      </c>
      <c r="B1385" t="s">
        <v>2955</v>
      </c>
      <c r="E1385" t="b">
        <v>1</v>
      </c>
    </row>
    <row r="1386" spans="1:5">
      <c r="A1386" t="s">
        <v>2956</v>
      </c>
      <c r="B1386" t="s">
        <v>2957</v>
      </c>
      <c r="E1386" t="b">
        <v>1</v>
      </c>
    </row>
    <row r="1387" spans="1:5">
      <c r="A1387" t="s">
        <v>2958</v>
      </c>
      <c r="B1387" t="s">
        <v>2959</v>
      </c>
      <c r="E1387" t="b">
        <v>1</v>
      </c>
    </row>
    <row r="1388" spans="1:5">
      <c r="A1388" t="s">
        <v>2960</v>
      </c>
      <c r="B1388" t="s">
        <v>2961</v>
      </c>
      <c r="E1388" t="b">
        <v>1</v>
      </c>
    </row>
    <row r="1389" spans="1:5">
      <c r="A1389" t="s">
        <v>2962</v>
      </c>
      <c r="B1389" t="s">
        <v>2963</v>
      </c>
      <c r="E1389" t="b">
        <v>1</v>
      </c>
    </row>
    <row r="1390" spans="1:5">
      <c r="A1390" t="s">
        <v>2964</v>
      </c>
      <c r="B1390" t="s">
        <v>2965</v>
      </c>
      <c r="E1390" t="b">
        <v>1</v>
      </c>
    </row>
    <row r="1391" spans="1:5">
      <c r="A1391" t="s">
        <v>2966</v>
      </c>
      <c r="B1391" t="s">
        <v>2967</v>
      </c>
      <c r="E1391" t="b">
        <v>1</v>
      </c>
    </row>
    <row r="1392" spans="1:5">
      <c r="A1392" t="s">
        <v>2968</v>
      </c>
      <c r="B1392" t="s">
        <v>2969</v>
      </c>
      <c r="E1392" t="b">
        <v>1</v>
      </c>
    </row>
    <row r="1393" spans="1:5">
      <c r="A1393" t="s">
        <v>2970</v>
      </c>
      <c r="B1393" t="s">
        <v>2971</v>
      </c>
      <c r="E1393" t="b">
        <v>1</v>
      </c>
    </row>
    <row r="1394" spans="1:5">
      <c r="A1394" t="s">
        <v>2972</v>
      </c>
      <c r="B1394" t="s">
        <v>2973</v>
      </c>
      <c r="E1394" t="b">
        <v>1</v>
      </c>
    </row>
    <row r="1395" spans="1:5">
      <c r="A1395" t="s">
        <v>2974</v>
      </c>
      <c r="B1395" t="s">
        <v>2975</v>
      </c>
      <c r="E1395" t="b">
        <v>1</v>
      </c>
    </row>
    <row r="1396" spans="1:5">
      <c r="A1396" t="s">
        <v>2976</v>
      </c>
      <c r="B1396" t="s">
        <v>2977</v>
      </c>
      <c r="E1396" t="b">
        <v>1</v>
      </c>
    </row>
    <row r="1397" spans="1:5">
      <c r="A1397" t="s">
        <v>2978</v>
      </c>
      <c r="B1397" t="s">
        <v>2979</v>
      </c>
      <c r="E1397" t="b">
        <v>1</v>
      </c>
    </row>
    <row r="1398" spans="1:5">
      <c r="A1398" t="s">
        <v>2980</v>
      </c>
      <c r="B1398" t="s">
        <v>2981</v>
      </c>
      <c r="E1398" t="b">
        <v>1</v>
      </c>
    </row>
    <row r="1399" spans="1:5">
      <c r="A1399" t="s">
        <v>2982</v>
      </c>
      <c r="B1399" t="s">
        <v>2983</v>
      </c>
      <c r="E1399" t="b">
        <v>1</v>
      </c>
    </row>
    <row r="1400" spans="1:5">
      <c r="A1400" t="s">
        <v>2984</v>
      </c>
      <c r="B1400" t="s">
        <v>2985</v>
      </c>
      <c r="E1400" t="b">
        <v>1</v>
      </c>
    </row>
    <row r="1401" spans="1:5">
      <c r="A1401" t="s">
        <v>2986</v>
      </c>
      <c r="B1401" t="s">
        <v>2987</v>
      </c>
      <c r="E1401" t="b">
        <v>1</v>
      </c>
    </row>
    <row r="1402" spans="1:5">
      <c r="A1402" t="s">
        <v>2988</v>
      </c>
      <c r="B1402" t="s">
        <v>2989</v>
      </c>
      <c r="E1402" t="b">
        <v>1</v>
      </c>
    </row>
    <row r="1403" spans="1:5">
      <c r="A1403" t="s">
        <v>2990</v>
      </c>
      <c r="B1403" t="s">
        <v>2991</v>
      </c>
      <c r="E1403" t="b">
        <v>1</v>
      </c>
    </row>
    <row r="1404" spans="1:5">
      <c r="A1404" t="s">
        <v>2992</v>
      </c>
      <c r="B1404" t="s">
        <v>2993</v>
      </c>
      <c r="E1404" t="b">
        <v>1</v>
      </c>
    </row>
    <row r="1405" spans="1:5">
      <c r="A1405" t="s">
        <v>2994</v>
      </c>
      <c r="B1405" t="s">
        <v>2995</v>
      </c>
      <c r="E1405" t="b">
        <v>1</v>
      </c>
    </row>
    <row r="1406" spans="1:5">
      <c r="A1406" t="s">
        <v>2996</v>
      </c>
      <c r="B1406" t="s">
        <v>2997</v>
      </c>
      <c r="E1406" t="b">
        <v>1</v>
      </c>
    </row>
    <row r="1407" spans="1:5">
      <c r="A1407" t="s">
        <v>2998</v>
      </c>
      <c r="B1407" t="s">
        <v>2999</v>
      </c>
      <c r="E1407" t="b">
        <v>1</v>
      </c>
    </row>
    <row r="1408" spans="1:5">
      <c r="A1408" t="s">
        <v>3000</v>
      </c>
      <c r="B1408" t="s">
        <v>3001</v>
      </c>
      <c r="E1408" t="b">
        <v>1</v>
      </c>
    </row>
    <row r="1409" spans="1:5">
      <c r="A1409" t="s">
        <v>3002</v>
      </c>
      <c r="B1409" t="s">
        <v>3003</v>
      </c>
      <c r="E1409" t="b">
        <v>1</v>
      </c>
    </row>
    <row r="1410" spans="1:5">
      <c r="A1410" t="s">
        <v>3004</v>
      </c>
      <c r="B1410" t="s">
        <v>3005</v>
      </c>
      <c r="E1410" t="b">
        <v>1</v>
      </c>
    </row>
    <row r="1411" spans="1:5">
      <c r="A1411" t="s">
        <v>3006</v>
      </c>
      <c r="B1411" t="s">
        <v>3007</v>
      </c>
      <c r="E1411" t="b">
        <v>1</v>
      </c>
    </row>
    <row r="1412" spans="1:5">
      <c r="A1412" t="s">
        <v>3008</v>
      </c>
      <c r="B1412" t="s">
        <v>3009</v>
      </c>
      <c r="E1412" t="b">
        <v>1</v>
      </c>
    </row>
    <row r="1413" spans="1:5">
      <c r="A1413" t="s">
        <v>3010</v>
      </c>
      <c r="B1413" t="s">
        <v>3011</v>
      </c>
      <c r="E1413" t="b">
        <v>1</v>
      </c>
    </row>
    <row r="1414" spans="1:5">
      <c r="A1414" t="s">
        <v>3012</v>
      </c>
      <c r="B1414" t="s">
        <v>3013</v>
      </c>
      <c r="E1414" t="b">
        <v>1</v>
      </c>
    </row>
    <row r="1415" spans="1:5">
      <c r="A1415" t="s">
        <v>3014</v>
      </c>
      <c r="B1415" t="s">
        <v>3015</v>
      </c>
      <c r="E1415" t="b">
        <v>1</v>
      </c>
    </row>
    <row r="1416" spans="1:5">
      <c r="A1416" t="s">
        <v>3016</v>
      </c>
      <c r="B1416" t="s">
        <v>3017</v>
      </c>
      <c r="E1416" t="b">
        <v>1</v>
      </c>
    </row>
    <row r="1417" spans="1:5">
      <c r="A1417" t="s">
        <v>3018</v>
      </c>
      <c r="B1417" t="s">
        <v>3019</v>
      </c>
      <c r="E1417" t="b">
        <v>1</v>
      </c>
    </row>
    <row r="1418" spans="1:5">
      <c r="A1418" t="s">
        <v>3020</v>
      </c>
      <c r="B1418" t="s">
        <v>3021</v>
      </c>
      <c r="E1418" t="b">
        <v>1</v>
      </c>
    </row>
    <row r="1419" spans="1:5">
      <c r="A1419" t="s">
        <v>3022</v>
      </c>
      <c r="B1419" t="s">
        <v>3023</v>
      </c>
      <c r="E1419" t="b">
        <v>1</v>
      </c>
    </row>
    <row r="1420" spans="1:5">
      <c r="A1420" t="s">
        <v>3024</v>
      </c>
      <c r="B1420" t="s">
        <v>3025</v>
      </c>
      <c r="E1420" t="b">
        <v>1</v>
      </c>
    </row>
    <row r="1421" spans="1:5">
      <c r="A1421" t="s">
        <v>3026</v>
      </c>
      <c r="B1421" t="s">
        <v>3027</v>
      </c>
      <c r="E1421" t="b">
        <v>1</v>
      </c>
    </row>
    <row r="1422" spans="1:5">
      <c r="A1422" t="s">
        <v>3028</v>
      </c>
      <c r="B1422" t="s">
        <v>3029</v>
      </c>
      <c r="E1422" t="b">
        <v>1</v>
      </c>
    </row>
    <row r="1423" spans="1:5">
      <c r="A1423" t="s">
        <v>3030</v>
      </c>
      <c r="B1423" t="s">
        <v>3031</v>
      </c>
      <c r="E1423" t="b">
        <v>1</v>
      </c>
    </row>
    <row r="1424" spans="1:5">
      <c r="A1424" t="s">
        <v>3032</v>
      </c>
      <c r="B1424" t="s">
        <v>3033</v>
      </c>
      <c r="E1424" t="b">
        <v>1</v>
      </c>
    </row>
    <row r="1425" spans="1:5">
      <c r="A1425" t="s">
        <v>3034</v>
      </c>
      <c r="B1425" t="s">
        <v>3035</v>
      </c>
      <c r="E1425" t="b">
        <v>1</v>
      </c>
    </row>
    <row r="1426" spans="1:5">
      <c r="A1426" t="s">
        <v>3036</v>
      </c>
      <c r="B1426" t="s">
        <v>3037</v>
      </c>
      <c r="E1426" t="b">
        <v>1</v>
      </c>
    </row>
    <row r="1427" spans="1:5">
      <c r="A1427" t="s">
        <v>3038</v>
      </c>
      <c r="B1427" t="s">
        <v>3039</v>
      </c>
      <c r="E1427" t="b">
        <v>1</v>
      </c>
    </row>
    <row r="1428" spans="1:5">
      <c r="A1428" t="s">
        <v>3040</v>
      </c>
      <c r="B1428" t="s">
        <v>3041</v>
      </c>
      <c r="E1428" t="b">
        <v>1</v>
      </c>
    </row>
    <row r="1429" spans="1:5">
      <c r="A1429" t="s">
        <v>3042</v>
      </c>
      <c r="B1429" t="s">
        <v>3043</v>
      </c>
      <c r="E1429" t="b">
        <v>1</v>
      </c>
    </row>
    <row r="1430" spans="1:5">
      <c r="A1430" t="s">
        <v>3044</v>
      </c>
      <c r="B1430" t="s">
        <v>3045</v>
      </c>
      <c r="E1430" t="b">
        <v>1</v>
      </c>
    </row>
    <row r="1431" spans="1:5">
      <c r="A1431" t="s">
        <v>3046</v>
      </c>
      <c r="B1431" t="s">
        <v>3047</v>
      </c>
      <c r="E1431" t="b">
        <v>1</v>
      </c>
    </row>
    <row r="1432" spans="1:5">
      <c r="A1432" t="s">
        <v>3048</v>
      </c>
      <c r="B1432" t="s">
        <v>3049</v>
      </c>
      <c r="E1432" t="b">
        <v>1</v>
      </c>
    </row>
    <row r="1433" spans="1:5">
      <c r="A1433" t="s">
        <v>3050</v>
      </c>
      <c r="B1433" t="s">
        <v>3051</v>
      </c>
      <c r="E1433" t="b">
        <v>1</v>
      </c>
    </row>
    <row r="1434" spans="1:5">
      <c r="A1434" t="s">
        <v>3052</v>
      </c>
      <c r="B1434" t="s">
        <v>3053</v>
      </c>
      <c r="E1434" t="b">
        <v>1</v>
      </c>
    </row>
    <row r="1435" spans="1:5">
      <c r="A1435" t="s">
        <v>3054</v>
      </c>
      <c r="B1435" t="s">
        <v>3055</v>
      </c>
      <c r="E1435" t="b">
        <v>1</v>
      </c>
    </row>
    <row r="1436" spans="1:5">
      <c r="A1436" t="s">
        <v>3056</v>
      </c>
      <c r="B1436" t="s">
        <v>3057</v>
      </c>
      <c r="E1436" t="b">
        <v>1</v>
      </c>
    </row>
    <row r="1437" spans="1:5">
      <c r="A1437" t="s">
        <v>3058</v>
      </c>
      <c r="B1437" t="s">
        <v>3059</v>
      </c>
      <c r="E1437" t="b">
        <v>1</v>
      </c>
    </row>
    <row r="1438" spans="1:5">
      <c r="A1438" t="s">
        <v>3060</v>
      </c>
      <c r="B1438" t="s">
        <v>3061</v>
      </c>
      <c r="E1438" t="b">
        <v>1</v>
      </c>
    </row>
    <row r="1439" spans="1:5">
      <c r="A1439" t="s">
        <v>3062</v>
      </c>
      <c r="B1439" t="s">
        <v>3063</v>
      </c>
      <c r="E1439" t="b">
        <v>1</v>
      </c>
    </row>
    <row r="1440" spans="1:5">
      <c r="A1440" t="s">
        <v>3064</v>
      </c>
      <c r="B1440" t="s">
        <v>3065</v>
      </c>
      <c r="E1440" t="b">
        <v>1</v>
      </c>
    </row>
    <row r="1441" spans="1:5">
      <c r="A1441" t="s">
        <v>3066</v>
      </c>
      <c r="B1441" t="s">
        <v>3067</v>
      </c>
      <c r="E1441" t="b">
        <v>1</v>
      </c>
    </row>
    <row r="1442" spans="1:5">
      <c r="A1442" t="s">
        <v>3068</v>
      </c>
      <c r="B1442" t="s">
        <v>3069</v>
      </c>
      <c r="E1442" t="b">
        <v>1</v>
      </c>
    </row>
    <row r="1443" spans="1:5">
      <c r="A1443" t="s">
        <v>3070</v>
      </c>
      <c r="B1443" t="s">
        <v>3071</v>
      </c>
      <c r="E1443" t="b">
        <v>1</v>
      </c>
    </row>
    <row r="1444" spans="1:5">
      <c r="A1444" t="s">
        <v>3072</v>
      </c>
      <c r="B1444" t="s">
        <v>3073</v>
      </c>
      <c r="E1444" t="b">
        <v>1</v>
      </c>
    </row>
    <row r="1445" spans="1:5">
      <c r="A1445" t="s">
        <v>3074</v>
      </c>
      <c r="B1445" t="s">
        <v>3075</v>
      </c>
      <c r="E1445" t="b">
        <v>1</v>
      </c>
    </row>
    <row r="1446" spans="1:5">
      <c r="A1446" t="s">
        <v>3076</v>
      </c>
      <c r="B1446" t="s">
        <v>3077</v>
      </c>
      <c r="E1446" t="b">
        <v>1</v>
      </c>
    </row>
    <row r="1447" spans="1:5">
      <c r="A1447" t="s">
        <v>3078</v>
      </c>
      <c r="B1447" t="s">
        <v>3079</v>
      </c>
      <c r="E1447" t="b">
        <v>1</v>
      </c>
    </row>
    <row r="1448" spans="1:5">
      <c r="A1448" t="s">
        <v>3080</v>
      </c>
      <c r="B1448" t="s">
        <v>3081</v>
      </c>
      <c r="E1448" t="b">
        <v>1</v>
      </c>
    </row>
    <row r="1449" spans="1:5">
      <c r="A1449" t="s">
        <v>3082</v>
      </c>
      <c r="B1449" t="s">
        <v>3083</v>
      </c>
      <c r="E1449" t="b">
        <v>1</v>
      </c>
    </row>
    <row r="1450" spans="1:5">
      <c r="A1450" t="s">
        <v>3084</v>
      </c>
      <c r="B1450" t="s">
        <v>3085</v>
      </c>
      <c r="E1450" t="b">
        <v>1</v>
      </c>
    </row>
    <row r="1451" spans="1:5">
      <c r="A1451" t="s">
        <v>3086</v>
      </c>
      <c r="B1451" t="s">
        <v>3087</v>
      </c>
      <c r="E1451" t="b">
        <v>1</v>
      </c>
    </row>
    <row r="1452" spans="1:5">
      <c r="A1452" t="s">
        <v>3088</v>
      </c>
      <c r="B1452" t="s">
        <v>3089</v>
      </c>
      <c r="E1452" t="b">
        <v>1</v>
      </c>
    </row>
    <row r="1453" spans="1:5">
      <c r="A1453" t="s">
        <v>3090</v>
      </c>
      <c r="B1453" t="s">
        <v>3091</v>
      </c>
      <c r="E1453" t="b">
        <v>1</v>
      </c>
    </row>
    <row r="1454" spans="1:5">
      <c r="A1454" t="s">
        <v>3092</v>
      </c>
      <c r="B1454" t="s">
        <v>3093</v>
      </c>
      <c r="E1454" t="b">
        <v>1</v>
      </c>
    </row>
    <row r="1455" spans="1:5">
      <c r="A1455" t="s">
        <v>3094</v>
      </c>
      <c r="B1455" t="s">
        <v>3095</v>
      </c>
      <c r="E1455" t="b">
        <v>1</v>
      </c>
    </row>
    <row r="1456" spans="1:5">
      <c r="A1456" t="s">
        <v>3096</v>
      </c>
      <c r="B1456" t="s">
        <v>3097</v>
      </c>
      <c r="E1456" t="b">
        <v>1</v>
      </c>
    </row>
    <row r="1457" spans="1:5">
      <c r="A1457" t="s">
        <v>3098</v>
      </c>
      <c r="B1457" t="s">
        <v>3099</v>
      </c>
      <c r="E1457" t="b">
        <v>1</v>
      </c>
    </row>
    <row r="1458" spans="1:5">
      <c r="A1458" t="s">
        <v>3100</v>
      </c>
      <c r="B1458" t="s">
        <v>3101</v>
      </c>
      <c r="E1458" t="b">
        <v>1</v>
      </c>
    </row>
    <row r="1459" spans="1:5">
      <c r="A1459" t="s">
        <v>3102</v>
      </c>
      <c r="B1459" t="s">
        <v>3103</v>
      </c>
      <c r="E1459" t="b">
        <v>1</v>
      </c>
    </row>
    <row r="1460" spans="1:5">
      <c r="A1460" t="s">
        <v>3104</v>
      </c>
      <c r="B1460" t="s">
        <v>3105</v>
      </c>
      <c r="E1460" t="b">
        <v>1</v>
      </c>
    </row>
    <row r="1461" spans="1:5">
      <c r="A1461" t="s">
        <v>3106</v>
      </c>
      <c r="B1461" t="s">
        <v>3107</v>
      </c>
      <c r="E1461" t="b">
        <v>1</v>
      </c>
    </row>
    <row r="1462" spans="1:5">
      <c r="A1462" t="s">
        <v>3108</v>
      </c>
      <c r="B1462" t="s">
        <v>3109</v>
      </c>
      <c r="E1462" t="b">
        <v>1</v>
      </c>
    </row>
    <row r="1463" spans="1:5">
      <c r="A1463" t="s">
        <v>3110</v>
      </c>
      <c r="B1463" t="s">
        <v>3111</v>
      </c>
      <c r="E1463" t="b">
        <v>1</v>
      </c>
    </row>
    <row r="1464" spans="1:5">
      <c r="A1464" t="s">
        <v>3112</v>
      </c>
      <c r="B1464" t="s">
        <v>3113</v>
      </c>
      <c r="E1464" t="b">
        <v>1</v>
      </c>
    </row>
    <row r="1465" spans="1:5">
      <c r="A1465" t="s">
        <v>3114</v>
      </c>
      <c r="B1465" t="s">
        <v>3115</v>
      </c>
      <c r="E1465" t="b">
        <v>1</v>
      </c>
    </row>
    <row r="1466" spans="1:5">
      <c r="A1466" t="s">
        <v>3116</v>
      </c>
      <c r="B1466" t="s">
        <v>3117</v>
      </c>
      <c r="E1466" t="b">
        <v>1</v>
      </c>
    </row>
    <row r="1467" spans="1:5">
      <c r="A1467" t="s">
        <v>3118</v>
      </c>
      <c r="B1467" t="s">
        <v>3119</v>
      </c>
      <c r="E1467" t="b">
        <v>1</v>
      </c>
    </row>
    <row r="1468" spans="1:5">
      <c r="A1468" t="s">
        <v>3120</v>
      </c>
      <c r="B1468" t="s">
        <v>3121</v>
      </c>
      <c r="E1468" t="b">
        <v>1</v>
      </c>
    </row>
    <row r="1469" spans="1:5">
      <c r="A1469" t="s">
        <v>3122</v>
      </c>
      <c r="B1469" t="s">
        <v>3123</v>
      </c>
      <c r="E1469" t="b">
        <v>1</v>
      </c>
    </row>
    <row r="1470" spans="1:5">
      <c r="A1470" t="s">
        <v>3124</v>
      </c>
      <c r="B1470" t="s">
        <v>3125</v>
      </c>
      <c r="E1470" t="b">
        <v>1</v>
      </c>
    </row>
    <row r="1471" spans="1:5">
      <c r="A1471" t="s">
        <v>3126</v>
      </c>
      <c r="B1471" t="s">
        <v>3127</v>
      </c>
      <c r="E1471" t="b">
        <v>1</v>
      </c>
    </row>
    <row r="1472" spans="1:5">
      <c r="A1472" t="s">
        <v>3128</v>
      </c>
      <c r="B1472" t="s">
        <v>3129</v>
      </c>
      <c r="E1472" t="b">
        <v>1</v>
      </c>
    </row>
    <row r="1473" spans="1:5">
      <c r="A1473" t="s">
        <v>3130</v>
      </c>
      <c r="B1473" t="s">
        <v>3131</v>
      </c>
      <c r="E1473" t="b">
        <v>1</v>
      </c>
    </row>
    <row r="1474" spans="1:5">
      <c r="A1474" t="s">
        <v>3132</v>
      </c>
      <c r="B1474" t="s">
        <v>3133</v>
      </c>
      <c r="E1474" t="b">
        <v>1</v>
      </c>
    </row>
    <row r="1475" spans="1:5">
      <c r="A1475" t="s">
        <v>3134</v>
      </c>
      <c r="B1475" t="s">
        <v>3135</v>
      </c>
      <c r="E1475" t="b">
        <v>1</v>
      </c>
    </row>
    <row r="1476" spans="1:5">
      <c r="A1476" t="s">
        <v>3136</v>
      </c>
      <c r="B1476" t="s">
        <v>3137</v>
      </c>
      <c r="E1476" t="b">
        <v>1</v>
      </c>
    </row>
    <row r="1477" spans="1:5">
      <c r="A1477" t="s">
        <v>3138</v>
      </c>
      <c r="B1477" t="s">
        <v>3139</v>
      </c>
      <c r="E1477" t="b">
        <v>1</v>
      </c>
    </row>
    <row r="1478" spans="1:5">
      <c r="A1478" t="s">
        <v>3140</v>
      </c>
      <c r="B1478" t="s">
        <v>3141</v>
      </c>
      <c r="E1478" t="b">
        <v>1</v>
      </c>
    </row>
    <row r="1479" spans="1:5">
      <c r="A1479" t="s">
        <v>3142</v>
      </c>
      <c r="B1479" t="s">
        <v>3143</v>
      </c>
      <c r="E1479" t="b">
        <v>1</v>
      </c>
    </row>
    <row r="1480" spans="1:5">
      <c r="A1480" t="s">
        <v>3144</v>
      </c>
      <c r="B1480" t="s">
        <v>3145</v>
      </c>
      <c r="E1480" t="b">
        <v>1</v>
      </c>
    </row>
    <row r="1481" spans="1:5">
      <c r="A1481" t="s">
        <v>3146</v>
      </c>
      <c r="B1481" t="s">
        <v>3147</v>
      </c>
      <c r="E1481" t="b">
        <v>1</v>
      </c>
    </row>
    <row r="1482" spans="1:5">
      <c r="A1482" t="s">
        <v>3148</v>
      </c>
      <c r="B1482" t="s">
        <v>3149</v>
      </c>
      <c r="E1482" t="b">
        <v>1</v>
      </c>
    </row>
    <row r="1483" spans="1:5">
      <c r="A1483" t="s">
        <v>3150</v>
      </c>
      <c r="B1483" t="s">
        <v>3151</v>
      </c>
      <c r="E1483" t="b">
        <v>1</v>
      </c>
    </row>
    <row r="1484" spans="1:5">
      <c r="A1484" t="s">
        <v>3152</v>
      </c>
      <c r="B1484" t="s">
        <v>3153</v>
      </c>
      <c r="E1484" t="b">
        <v>1</v>
      </c>
    </row>
    <row r="1485" spans="1:5">
      <c r="A1485" t="s">
        <v>3154</v>
      </c>
      <c r="B1485" t="s">
        <v>3155</v>
      </c>
      <c r="E1485" t="b">
        <v>1</v>
      </c>
    </row>
    <row r="1486" spans="1:5">
      <c r="A1486" t="s">
        <v>3156</v>
      </c>
      <c r="B1486" t="s">
        <v>3157</v>
      </c>
      <c r="E1486" t="b">
        <v>1</v>
      </c>
    </row>
    <row r="1487" spans="1:5">
      <c r="A1487" t="s">
        <v>3158</v>
      </c>
      <c r="B1487" t="s">
        <v>3159</v>
      </c>
      <c r="E1487" t="b">
        <v>1</v>
      </c>
    </row>
    <row r="1488" spans="1:5">
      <c r="A1488" t="s">
        <v>3160</v>
      </c>
      <c r="B1488" t="s">
        <v>3161</v>
      </c>
      <c r="E1488" t="b">
        <v>1</v>
      </c>
    </row>
    <row r="1489" spans="1:5">
      <c r="A1489" t="s">
        <v>3162</v>
      </c>
      <c r="B1489" t="s">
        <v>3163</v>
      </c>
      <c r="E1489" t="b">
        <v>1</v>
      </c>
    </row>
    <row r="1490" spans="1:5">
      <c r="A1490" t="s">
        <v>3164</v>
      </c>
      <c r="B1490" t="s">
        <v>3165</v>
      </c>
      <c r="E1490" t="b">
        <v>1</v>
      </c>
    </row>
    <row r="1491" spans="1:5">
      <c r="A1491" t="s">
        <v>3166</v>
      </c>
      <c r="B1491" t="s">
        <v>3167</v>
      </c>
      <c r="E1491" t="b">
        <v>1</v>
      </c>
    </row>
    <row r="1492" spans="1:5">
      <c r="A1492" t="s">
        <v>3168</v>
      </c>
      <c r="B1492" t="s">
        <v>3169</v>
      </c>
      <c r="E1492" t="b">
        <v>1</v>
      </c>
    </row>
    <row r="1493" spans="1:5">
      <c r="A1493" t="s">
        <v>3170</v>
      </c>
      <c r="B1493" t="s">
        <v>3171</v>
      </c>
      <c r="E1493" t="b">
        <v>1</v>
      </c>
    </row>
    <row r="1494" spans="1:5">
      <c r="A1494" t="s">
        <v>3172</v>
      </c>
      <c r="B1494" t="s">
        <v>3173</v>
      </c>
      <c r="E1494" t="b">
        <v>1</v>
      </c>
    </row>
    <row r="1495" spans="1:5">
      <c r="A1495" t="s">
        <v>3174</v>
      </c>
      <c r="B1495" t="s">
        <v>3175</v>
      </c>
      <c r="E1495" t="b">
        <v>1</v>
      </c>
    </row>
    <row r="1496" spans="1:5">
      <c r="A1496" t="s">
        <v>3176</v>
      </c>
      <c r="B1496" t="s">
        <v>3177</v>
      </c>
      <c r="E1496" t="b">
        <v>1</v>
      </c>
    </row>
    <row r="1497" spans="1:5">
      <c r="A1497" t="s">
        <v>3178</v>
      </c>
      <c r="B1497" t="s">
        <v>3179</v>
      </c>
      <c r="E1497" t="b">
        <v>1</v>
      </c>
    </row>
    <row r="1498" spans="1:5">
      <c r="A1498" t="s">
        <v>3180</v>
      </c>
      <c r="B1498" t="s">
        <v>3181</v>
      </c>
      <c r="E1498" t="b">
        <v>1</v>
      </c>
    </row>
    <row r="1499" spans="1:5">
      <c r="A1499" t="s">
        <v>3182</v>
      </c>
      <c r="B1499" t="s">
        <v>3183</v>
      </c>
      <c r="E1499" t="b">
        <v>1</v>
      </c>
    </row>
    <row r="1500" spans="1:5">
      <c r="A1500" t="s">
        <v>3184</v>
      </c>
      <c r="B1500" t="s">
        <v>3185</v>
      </c>
      <c r="E1500" t="b">
        <v>1</v>
      </c>
    </row>
    <row r="1501" spans="1:5">
      <c r="A1501" t="s">
        <v>3186</v>
      </c>
      <c r="B1501" t="s">
        <v>3187</v>
      </c>
      <c r="E1501" t="b">
        <v>1</v>
      </c>
    </row>
    <row r="1502" spans="1:5">
      <c r="A1502" t="s">
        <v>3188</v>
      </c>
      <c r="B1502" t="s">
        <v>3189</v>
      </c>
      <c r="E1502" t="b">
        <v>1</v>
      </c>
    </row>
    <row r="1503" spans="1:5">
      <c r="A1503" t="s">
        <v>3190</v>
      </c>
      <c r="B1503" t="s">
        <v>3191</v>
      </c>
      <c r="E1503" t="b">
        <v>1</v>
      </c>
    </row>
    <row r="1504" spans="1:5">
      <c r="A1504" t="s">
        <v>3192</v>
      </c>
      <c r="B1504" t="s">
        <v>3193</v>
      </c>
      <c r="E1504" t="b">
        <v>1</v>
      </c>
    </row>
    <row r="1505" spans="1:5">
      <c r="A1505" t="s">
        <v>3194</v>
      </c>
      <c r="B1505" t="s">
        <v>3195</v>
      </c>
      <c r="E1505" t="b">
        <v>1</v>
      </c>
    </row>
    <row r="1506" spans="1:5">
      <c r="A1506" t="s">
        <v>3196</v>
      </c>
      <c r="B1506" t="s">
        <v>3197</v>
      </c>
      <c r="E1506" t="b">
        <v>1</v>
      </c>
    </row>
    <row r="1507" spans="1:5">
      <c r="A1507" t="s">
        <v>3198</v>
      </c>
      <c r="B1507" t="s">
        <v>3199</v>
      </c>
      <c r="E1507" t="b">
        <v>1</v>
      </c>
    </row>
    <row r="1508" spans="1:5">
      <c r="A1508" t="s">
        <v>3200</v>
      </c>
      <c r="B1508" t="s">
        <v>3201</v>
      </c>
      <c r="E1508" t="b">
        <v>1</v>
      </c>
    </row>
    <row r="1509" spans="1:5">
      <c r="A1509" t="s">
        <v>3202</v>
      </c>
      <c r="B1509" t="s">
        <v>3203</v>
      </c>
      <c r="E1509" t="b">
        <v>1</v>
      </c>
    </row>
    <row r="1510" spans="1:5">
      <c r="A1510" t="s">
        <v>3204</v>
      </c>
      <c r="B1510" t="s">
        <v>3205</v>
      </c>
      <c r="E1510" t="b">
        <v>1</v>
      </c>
    </row>
    <row r="1511" spans="1:5">
      <c r="A1511" t="s">
        <v>3206</v>
      </c>
      <c r="B1511" t="s">
        <v>3207</v>
      </c>
      <c r="E1511" t="b">
        <v>1</v>
      </c>
    </row>
    <row r="1512" spans="1:5">
      <c r="A1512" t="s">
        <v>3208</v>
      </c>
      <c r="B1512" t="s">
        <v>3209</v>
      </c>
      <c r="E1512" t="b">
        <v>1</v>
      </c>
    </row>
    <row r="1513" spans="1:5">
      <c r="A1513" t="s">
        <v>3210</v>
      </c>
      <c r="B1513" t="s">
        <v>3211</v>
      </c>
      <c r="E1513" t="b">
        <v>1</v>
      </c>
    </row>
    <row r="1514" spans="1:5">
      <c r="A1514" t="s">
        <v>3212</v>
      </c>
      <c r="B1514" t="s">
        <v>3213</v>
      </c>
      <c r="E1514" t="b">
        <v>1</v>
      </c>
    </row>
    <row r="1515" spans="1:5">
      <c r="A1515" t="s">
        <v>3214</v>
      </c>
      <c r="B1515" t="s">
        <v>3215</v>
      </c>
      <c r="E1515" t="b">
        <v>1</v>
      </c>
    </row>
    <row r="1516" spans="1:5">
      <c r="A1516" t="s">
        <v>3216</v>
      </c>
      <c r="B1516" t="s">
        <v>3217</v>
      </c>
      <c r="E1516" t="b">
        <v>1</v>
      </c>
    </row>
    <row r="1517" spans="1:5">
      <c r="A1517" t="s">
        <v>3218</v>
      </c>
      <c r="B1517" t="s">
        <v>3219</v>
      </c>
      <c r="E1517" t="b">
        <v>1</v>
      </c>
    </row>
    <row r="1518" spans="1:5">
      <c r="A1518" t="s">
        <v>3220</v>
      </c>
      <c r="B1518" t="s">
        <v>3221</v>
      </c>
      <c r="E1518" t="b">
        <v>1</v>
      </c>
    </row>
    <row r="1519" spans="1:5">
      <c r="A1519" t="s">
        <v>3222</v>
      </c>
      <c r="B1519" t="s">
        <v>3223</v>
      </c>
      <c r="E1519" t="b">
        <v>1</v>
      </c>
    </row>
    <row r="1520" spans="1:5">
      <c r="A1520" t="s">
        <v>3224</v>
      </c>
      <c r="B1520" t="s">
        <v>3225</v>
      </c>
      <c r="E1520" t="b">
        <v>1</v>
      </c>
    </row>
    <row r="1521" spans="1:5">
      <c r="A1521" t="s">
        <v>3226</v>
      </c>
      <c r="B1521" t="s">
        <v>3227</v>
      </c>
      <c r="E1521" t="b">
        <v>1</v>
      </c>
    </row>
    <row r="1522" spans="1:5">
      <c r="A1522" t="s">
        <v>3228</v>
      </c>
      <c r="B1522" t="s">
        <v>3229</v>
      </c>
      <c r="E1522" t="b">
        <v>1</v>
      </c>
    </row>
    <row r="1523" spans="1:5">
      <c r="A1523" t="s">
        <v>3230</v>
      </c>
      <c r="B1523" t="s">
        <v>3231</v>
      </c>
      <c r="E1523" t="b">
        <v>1</v>
      </c>
    </row>
    <row r="1524" spans="1:5">
      <c r="A1524" t="s">
        <v>3232</v>
      </c>
      <c r="B1524" t="s">
        <v>3233</v>
      </c>
      <c r="E1524" t="b">
        <v>1</v>
      </c>
    </row>
    <row r="1525" spans="1:5">
      <c r="A1525" t="s">
        <v>3234</v>
      </c>
      <c r="B1525" t="s">
        <v>3235</v>
      </c>
      <c r="E1525" t="b">
        <v>1</v>
      </c>
    </row>
    <row r="1526" spans="1:5">
      <c r="A1526" t="s">
        <v>3236</v>
      </c>
      <c r="B1526" t="s">
        <v>3237</v>
      </c>
      <c r="E1526" t="b">
        <v>1</v>
      </c>
    </row>
    <row r="1527" spans="1:5">
      <c r="A1527" t="s">
        <v>3238</v>
      </c>
      <c r="B1527" t="s">
        <v>3239</v>
      </c>
      <c r="E1527" t="b">
        <v>1</v>
      </c>
    </row>
    <row r="1528" spans="1:5">
      <c r="A1528" t="s">
        <v>3240</v>
      </c>
      <c r="B1528" t="s">
        <v>3241</v>
      </c>
      <c r="E1528" t="b">
        <v>1</v>
      </c>
    </row>
    <row r="1529" spans="1:5">
      <c r="A1529" t="s">
        <v>3242</v>
      </c>
      <c r="B1529" t="s">
        <v>3243</v>
      </c>
      <c r="E1529" t="b">
        <v>1</v>
      </c>
    </row>
    <row r="1530" spans="1:5">
      <c r="A1530" t="s">
        <v>3244</v>
      </c>
      <c r="B1530" t="s">
        <v>3245</v>
      </c>
      <c r="E1530" t="b">
        <v>1</v>
      </c>
    </row>
    <row r="1531" spans="1:5">
      <c r="A1531" t="s">
        <v>3246</v>
      </c>
      <c r="B1531" t="s">
        <v>3247</v>
      </c>
      <c r="E1531" t="b">
        <v>1</v>
      </c>
    </row>
    <row r="1532" spans="1:5">
      <c r="A1532" t="s">
        <v>3248</v>
      </c>
      <c r="B1532" t="s">
        <v>3249</v>
      </c>
      <c r="E1532" t="b">
        <v>1</v>
      </c>
    </row>
    <row r="1533" spans="1:5">
      <c r="A1533" t="s">
        <v>3250</v>
      </c>
      <c r="B1533" t="s">
        <v>3251</v>
      </c>
      <c r="E1533" t="b">
        <v>1</v>
      </c>
    </row>
    <row r="1534" spans="1:5">
      <c r="A1534" t="s">
        <v>3252</v>
      </c>
      <c r="B1534" t="s">
        <v>3253</v>
      </c>
      <c r="E1534" t="b">
        <v>1</v>
      </c>
    </row>
    <row r="1535" spans="1:5">
      <c r="A1535" t="s">
        <v>3254</v>
      </c>
      <c r="B1535" t="s">
        <v>3255</v>
      </c>
      <c r="E1535" t="b">
        <v>1</v>
      </c>
    </row>
    <row r="1536" spans="1:5">
      <c r="A1536" t="s">
        <v>3256</v>
      </c>
      <c r="B1536" t="s">
        <v>3257</v>
      </c>
      <c r="E1536" t="b">
        <v>1</v>
      </c>
    </row>
    <row r="1537" spans="1:5">
      <c r="A1537" t="s">
        <v>3258</v>
      </c>
      <c r="B1537" t="s">
        <v>3259</v>
      </c>
      <c r="E1537" t="b">
        <v>1</v>
      </c>
    </row>
    <row r="1538" spans="1:5">
      <c r="A1538" t="s">
        <v>3260</v>
      </c>
      <c r="B1538" t="s">
        <v>3261</v>
      </c>
      <c r="E1538" t="b">
        <v>1</v>
      </c>
    </row>
    <row r="1539" spans="1:5">
      <c r="A1539" t="s">
        <v>3262</v>
      </c>
      <c r="B1539" t="s">
        <v>3263</v>
      </c>
      <c r="E1539" t="b">
        <v>1</v>
      </c>
    </row>
    <row r="1540" spans="1:5">
      <c r="A1540" t="s">
        <v>3264</v>
      </c>
      <c r="B1540" t="s">
        <v>3265</v>
      </c>
      <c r="E1540" t="b">
        <v>1</v>
      </c>
    </row>
    <row r="1541" spans="1:5">
      <c r="A1541" t="s">
        <v>3266</v>
      </c>
      <c r="B1541" t="s">
        <v>3267</v>
      </c>
      <c r="E1541" t="b">
        <v>1</v>
      </c>
    </row>
    <row r="1542" spans="1:5">
      <c r="A1542" t="s">
        <v>3268</v>
      </c>
      <c r="B1542" t="s">
        <v>3269</v>
      </c>
      <c r="E1542" t="b">
        <v>1</v>
      </c>
    </row>
    <row r="1543" spans="1:5">
      <c r="A1543" t="s">
        <v>3270</v>
      </c>
      <c r="B1543" t="s">
        <v>3271</v>
      </c>
      <c r="E1543" t="b">
        <v>1</v>
      </c>
    </row>
    <row r="1544" spans="1:5">
      <c r="A1544" t="s">
        <v>3272</v>
      </c>
      <c r="B1544" t="s">
        <v>3273</v>
      </c>
      <c r="E1544" t="b">
        <v>1</v>
      </c>
    </row>
    <row r="1545" spans="1:5">
      <c r="A1545" t="s">
        <v>3274</v>
      </c>
      <c r="B1545" t="s">
        <v>3275</v>
      </c>
      <c r="E1545" t="b">
        <v>1</v>
      </c>
    </row>
    <row r="1546" spans="1:5">
      <c r="A1546" t="s">
        <v>3276</v>
      </c>
      <c r="B1546" t="s">
        <v>3277</v>
      </c>
      <c r="E1546" t="b">
        <v>1</v>
      </c>
    </row>
    <row r="1547" spans="1:5">
      <c r="A1547" t="s">
        <v>3278</v>
      </c>
      <c r="B1547" t="s">
        <v>3279</v>
      </c>
      <c r="E1547" t="b">
        <v>1</v>
      </c>
    </row>
    <row r="1548" spans="1:5">
      <c r="A1548" t="s">
        <v>3280</v>
      </c>
      <c r="B1548" t="s">
        <v>3281</v>
      </c>
      <c r="E1548" t="b">
        <v>1</v>
      </c>
    </row>
    <row r="1549" spans="1:5">
      <c r="A1549" t="s">
        <v>3282</v>
      </c>
      <c r="B1549" t="s">
        <v>3283</v>
      </c>
      <c r="E1549" t="b">
        <v>1</v>
      </c>
    </row>
    <row r="1550" spans="1:5">
      <c r="A1550" t="s">
        <v>3284</v>
      </c>
      <c r="B1550" t="s">
        <v>3285</v>
      </c>
      <c r="E1550" t="b">
        <v>1</v>
      </c>
    </row>
    <row r="1551" spans="1:5">
      <c r="A1551" t="s">
        <v>3286</v>
      </c>
      <c r="B1551" t="s">
        <v>3287</v>
      </c>
      <c r="E1551" t="b">
        <v>1</v>
      </c>
    </row>
    <row r="1552" spans="1:5">
      <c r="A1552" t="s">
        <v>3288</v>
      </c>
      <c r="B1552" t="s">
        <v>3289</v>
      </c>
      <c r="E1552" t="b">
        <v>1</v>
      </c>
    </row>
    <row r="1553" spans="1:5">
      <c r="A1553" t="s">
        <v>3290</v>
      </c>
      <c r="B1553" t="s">
        <v>3291</v>
      </c>
      <c r="E1553" t="b">
        <v>1</v>
      </c>
    </row>
    <row r="1554" spans="1:5">
      <c r="A1554" t="s">
        <v>3292</v>
      </c>
      <c r="B1554" t="s">
        <v>3293</v>
      </c>
      <c r="E1554" t="b">
        <v>1</v>
      </c>
    </row>
    <row r="1555" spans="1:5">
      <c r="A1555" t="s">
        <v>3294</v>
      </c>
      <c r="B1555" t="s">
        <v>3295</v>
      </c>
      <c r="E1555" t="b">
        <v>1</v>
      </c>
    </row>
    <row r="1556" spans="1:5">
      <c r="A1556" t="s">
        <v>3296</v>
      </c>
      <c r="B1556" t="s">
        <v>3297</v>
      </c>
      <c r="E1556" t="b">
        <v>1</v>
      </c>
    </row>
    <row r="1557" spans="1:5">
      <c r="A1557" t="s">
        <v>3298</v>
      </c>
      <c r="B1557" t="s">
        <v>3299</v>
      </c>
      <c r="E1557" t="b">
        <v>1</v>
      </c>
    </row>
    <row r="1558" spans="1:5">
      <c r="A1558" t="s">
        <v>3300</v>
      </c>
      <c r="B1558" t="s">
        <v>3301</v>
      </c>
      <c r="E1558" t="b">
        <v>1</v>
      </c>
    </row>
    <row r="1559" spans="1:5">
      <c r="A1559" t="s">
        <v>3302</v>
      </c>
      <c r="B1559" t="s">
        <v>3303</v>
      </c>
      <c r="E1559" t="b">
        <v>1</v>
      </c>
    </row>
    <row r="1560" spans="1:5">
      <c r="A1560" t="s">
        <v>3304</v>
      </c>
      <c r="B1560" t="s">
        <v>3305</v>
      </c>
      <c r="E1560" t="b">
        <v>1</v>
      </c>
    </row>
    <row r="1561" spans="1:5">
      <c r="A1561" t="s">
        <v>3306</v>
      </c>
      <c r="B1561" t="s">
        <v>3307</v>
      </c>
      <c r="E1561" t="b">
        <v>1</v>
      </c>
    </row>
    <row r="1562" spans="1:5">
      <c r="A1562" t="s">
        <v>3308</v>
      </c>
      <c r="B1562" t="s">
        <v>3309</v>
      </c>
      <c r="E1562" t="b">
        <v>1</v>
      </c>
    </row>
    <row r="1563" spans="1:5">
      <c r="A1563" t="s">
        <v>3310</v>
      </c>
      <c r="B1563" t="s">
        <v>3311</v>
      </c>
      <c r="E1563" t="b">
        <v>1</v>
      </c>
    </row>
    <row r="1564" spans="1:5">
      <c r="A1564" t="s">
        <v>3312</v>
      </c>
      <c r="B1564" t="s">
        <v>3313</v>
      </c>
      <c r="E1564" t="b">
        <v>1</v>
      </c>
    </row>
    <row r="1565" spans="1:5">
      <c r="A1565" t="s">
        <v>3314</v>
      </c>
      <c r="B1565" t="s">
        <v>3315</v>
      </c>
      <c r="E1565" t="b">
        <v>1</v>
      </c>
    </row>
    <row r="1566" spans="1:5">
      <c r="A1566" t="s">
        <v>3316</v>
      </c>
      <c r="B1566" t="s">
        <v>3317</v>
      </c>
      <c r="E1566" t="b">
        <v>1</v>
      </c>
    </row>
    <row r="1567" spans="1:5">
      <c r="A1567" t="s">
        <v>3318</v>
      </c>
      <c r="B1567" t="s">
        <v>3319</v>
      </c>
      <c r="E1567" t="b">
        <v>1</v>
      </c>
    </row>
    <row r="1568" spans="1:5">
      <c r="A1568" t="s">
        <v>3320</v>
      </c>
      <c r="B1568" t="s">
        <v>3321</v>
      </c>
      <c r="E1568" t="b">
        <v>1</v>
      </c>
    </row>
    <row r="1569" spans="1:5">
      <c r="A1569" t="s">
        <v>3322</v>
      </c>
      <c r="B1569" t="s">
        <v>3323</v>
      </c>
      <c r="E1569" t="b">
        <v>1</v>
      </c>
    </row>
    <row r="1570" spans="1:5">
      <c r="A1570" t="s">
        <v>3324</v>
      </c>
      <c r="B1570" t="s">
        <v>3325</v>
      </c>
      <c r="E1570" t="b">
        <v>1</v>
      </c>
    </row>
    <row r="1571" spans="1:5">
      <c r="A1571" t="s">
        <v>3326</v>
      </c>
      <c r="B1571" t="s">
        <v>3327</v>
      </c>
      <c r="E1571" t="b">
        <v>1</v>
      </c>
    </row>
    <row r="1572" spans="1:5">
      <c r="A1572" t="s">
        <v>3328</v>
      </c>
      <c r="B1572" t="s">
        <v>3329</v>
      </c>
      <c r="E1572" t="b">
        <v>1</v>
      </c>
    </row>
    <row r="1573" spans="1:5">
      <c r="A1573" t="s">
        <v>3330</v>
      </c>
      <c r="B1573" t="s">
        <v>3331</v>
      </c>
      <c r="E1573" t="b">
        <v>1</v>
      </c>
    </row>
    <row r="1574" spans="1:5">
      <c r="A1574" t="s">
        <v>3332</v>
      </c>
      <c r="B1574" t="s">
        <v>3333</v>
      </c>
      <c r="E1574" t="b">
        <v>1</v>
      </c>
    </row>
    <row r="1575" spans="1:5">
      <c r="A1575" t="s">
        <v>3334</v>
      </c>
      <c r="B1575" t="s">
        <v>3335</v>
      </c>
      <c r="E1575" t="b">
        <v>1</v>
      </c>
    </row>
    <row r="1576" spans="1:5">
      <c r="A1576" t="s">
        <v>3336</v>
      </c>
      <c r="B1576" t="s">
        <v>3337</v>
      </c>
      <c r="E1576" t="b">
        <v>1</v>
      </c>
    </row>
    <row r="1577" spans="1:5">
      <c r="A1577" t="s">
        <v>3338</v>
      </c>
      <c r="B1577" t="s">
        <v>3339</v>
      </c>
      <c r="E1577" t="b">
        <v>1</v>
      </c>
    </row>
    <row r="1578" spans="1:5">
      <c r="A1578" t="s">
        <v>3340</v>
      </c>
      <c r="B1578" t="s">
        <v>3341</v>
      </c>
      <c r="E1578" t="b">
        <v>1</v>
      </c>
    </row>
    <row r="1579" spans="1:5">
      <c r="A1579" t="s">
        <v>3342</v>
      </c>
      <c r="B1579" t="s">
        <v>3343</v>
      </c>
      <c r="E1579" t="b">
        <v>1</v>
      </c>
    </row>
    <row r="1580" spans="1:5">
      <c r="A1580" t="s">
        <v>3344</v>
      </c>
      <c r="B1580" t="s">
        <v>3345</v>
      </c>
      <c r="E1580" t="b">
        <v>1</v>
      </c>
    </row>
    <row r="1581" spans="1:5">
      <c r="A1581" t="s">
        <v>3346</v>
      </c>
      <c r="B1581" t="s">
        <v>3347</v>
      </c>
      <c r="E1581" t="b">
        <v>1</v>
      </c>
    </row>
    <row r="1582" spans="1:5">
      <c r="A1582" t="s">
        <v>3348</v>
      </c>
      <c r="B1582" t="s">
        <v>3349</v>
      </c>
      <c r="E1582" t="b">
        <v>1</v>
      </c>
    </row>
    <row r="1583" spans="1:5">
      <c r="A1583" t="s">
        <v>3350</v>
      </c>
      <c r="B1583" t="s">
        <v>3351</v>
      </c>
      <c r="E1583" t="b">
        <v>1</v>
      </c>
    </row>
    <row r="1584" spans="1:5">
      <c r="A1584" t="s">
        <v>3352</v>
      </c>
      <c r="B1584" t="s">
        <v>3353</v>
      </c>
      <c r="E1584" t="b">
        <v>1</v>
      </c>
    </row>
    <row r="1585" spans="1:5">
      <c r="A1585" t="s">
        <v>3354</v>
      </c>
      <c r="B1585" t="s">
        <v>3355</v>
      </c>
      <c r="E1585" t="b">
        <v>1</v>
      </c>
    </row>
    <row r="1586" spans="1:5">
      <c r="A1586" t="s">
        <v>3356</v>
      </c>
      <c r="B1586" t="s">
        <v>3357</v>
      </c>
      <c r="E1586" t="b">
        <v>1</v>
      </c>
    </row>
    <row r="1587" spans="1:5">
      <c r="A1587" t="s">
        <v>3358</v>
      </c>
      <c r="B1587" t="s">
        <v>3359</v>
      </c>
      <c r="E1587" t="b">
        <v>1</v>
      </c>
    </row>
    <row r="1588" spans="1:5">
      <c r="A1588" t="s">
        <v>3360</v>
      </c>
      <c r="B1588" t="s">
        <v>3361</v>
      </c>
      <c r="E1588" t="b">
        <v>1</v>
      </c>
    </row>
    <row r="1589" spans="1:5">
      <c r="A1589" t="s">
        <v>3362</v>
      </c>
      <c r="B1589" t="s">
        <v>3363</v>
      </c>
      <c r="E1589" t="b">
        <v>1</v>
      </c>
    </row>
    <row r="1590" spans="1:5">
      <c r="A1590" t="s">
        <v>3364</v>
      </c>
      <c r="B1590" t="s">
        <v>3365</v>
      </c>
      <c r="E1590" t="b">
        <v>1</v>
      </c>
    </row>
    <row r="1591" spans="1:5">
      <c r="A1591" t="s">
        <v>3366</v>
      </c>
      <c r="B1591" t="s">
        <v>3367</v>
      </c>
      <c r="E1591" t="b">
        <v>1</v>
      </c>
    </row>
    <row r="1592" spans="1:5">
      <c r="A1592" t="s">
        <v>3368</v>
      </c>
      <c r="B1592" t="s">
        <v>3369</v>
      </c>
      <c r="E1592" t="b">
        <v>1</v>
      </c>
    </row>
    <row r="1593" spans="1:5">
      <c r="A1593" t="s">
        <v>3370</v>
      </c>
      <c r="B1593" t="s">
        <v>3371</v>
      </c>
      <c r="E1593" t="b">
        <v>1</v>
      </c>
    </row>
    <row r="1594" spans="1:5">
      <c r="A1594" t="s">
        <v>3372</v>
      </c>
      <c r="B1594" t="s">
        <v>3373</v>
      </c>
      <c r="E1594" t="b">
        <v>1</v>
      </c>
    </row>
    <row r="1595" spans="1:5">
      <c r="A1595" t="s">
        <v>3374</v>
      </c>
      <c r="B1595" t="s">
        <v>3375</v>
      </c>
      <c r="E1595" t="b">
        <v>1</v>
      </c>
    </row>
    <row r="1596" spans="1:5">
      <c r="A1596" t="s">
        <v>3376</v>
      </c>
      <c r="B1596" t="s">
        <v>3377</v>
      </c>
      <c r="E1596" t="b">
        <v>1</v>
      </c>
    </row>
    <row r="1597" spans="1:5">
      <c r="A1597" t="s">
        <v>3378</v>
      </c>
      <c r="B1597" t="s">
        <v>3379</v>
      </c>
      <c r="E1597" t="b">
        <v>1</v>
      </c>
    </row>
    <row r="1598" spans="1:5">
      <c r="A1598" t="s">
        <v>3380</v>
      </c>
      <c r="B1598" t="s">
        <v>3381</v>
      </c>
      <c r="E1598" t="b">
        <v>1</v>
      </c>
    </row>
    <row r="1599" spans="1:5">
      <c r="A1599" t="s">
        <v>3382</v>
      </c>
      <c r="B1599" t="s">
        <v>3383</v>
      </c>
      <c r="E1599" t="b">
        <v>1</v>
      </c>
    </row>
    <row r="1600" spans="1:5">
      <c r="A1600" t="s">
        <v>3384</v>
      </c>
      <c r="B1600" t="s">
        <v>3385</v>
      </c>
      <c r="E1600" t="b">
        <v>1</v>
      </c>
    </row>
    <row r="1601" spans="1:5">
      <c r="A1601" t="s">
        <v>3386</v>
      </c>
      <c r="B1601" t="s">
        <v>3387</v>
      </c>
      <c r="E1601" t="b">
        <v>1</v>
      </c>
    </row>
    <row r="1602" spans="1:5">
      <c r="A1602" t="s">
        <v>3388</v>
      </c>
      <c r="B1602" t="s">
        <v>3389</v>
      </c>
      <c r="E1602" t="b">
        <v>1</v>
      </c>
    </row>
    <row r="1603" spans="1:5">
      <c r="A1603" t="s">
        <v>3390</v>
      </c>
      <c r="B1603" t="s">
        <v>3391</v>
      </c>
      <c r="E1603" t="b">
        <v>1</v>
      </c>
    </row>
    <row r="1604" spans="1:5">
      <c r="A1604" t="s">
        <v>3392</v>
      </c>
      <c r="B1604" t="s">
        <v>3393</v>
      </c>
      <c r="E1604" t="b">
        <v>1</v>
      </c>
    </row>
    <row r="1605" spans="1:5">
      <c r="A1605" t="s">
        <v>3394</v>
      </c>
      <c r="B1605" t="s">
        <v>3395</v>
      </c>
      <c r="E1605" t="b">
        <v>1</v>
      </c>
    </row>
    <row r="1606" spans="1:5">
      <c r="A1606" t="s">
        <v>3396</v>
      </c>
      <c r="B1606" t="s">
        <v>3397</v>
      </c>
      <c r="E1606" t="b">
        <v>1</v>
      </c>
    </row>
    <row r="1607" spans="1:5">
      <c r="A1607" t="s">
        <v>3398</v>
      </c>
      <c r="B1607" t="s">
        <v>3399</v>
      </c>
      <c r="E1607" t="b">
        <v>1</v>
      </c>
    </row>
    <row r="1608" spans="1:5">
      <c r="A1608" t="s">
        <v>3400</v>
      </c>
      <c r="B1608" t="s">
        <v>3401</v>
      </c>
      <c r="E1608" t="b">
        <v>1</v>
      </c>
    </row>
    <row r="1609" spans="1:5">
      <c r="A1609" t="s">
        <v>3402</v>
      </c>
      <c r="B1609" t="s">
        <v>3403</v>
      </c>
      <c r="E1609" t="b">
        <v>1</v>
      </c>
    </row>
    <row r="1610" spans="1:5">
      <c r="A1610" t="s">
        <v>3404</v>
      </c>
      <c r="B1610" t="s">
        <v>3405</v>
      </c>
      <c r="E1610" t="b">
        <v>1</v>
      </c>
    </row>
    <row r="1611" spans="1:5">
      <c r="A1611" t="s">
        <v>3406</v>
      </c>
      <c r="B1611" t="s">
        <v>3407</v>
      </c>
      <c r="E1611" t="b">
        <v>1</v>
      </c>
    </row>
    <row r="1612" spans="1:5">
      <c r="A1612" t="s">
        <v>3408</v>
      </c>
      <c r="B1612" t="s">
        <v>3409</v>
      </c>
      <c r="E1612" t="b">
        <v>1</v>
      </c>
    </row>
    <row r="1613" spans="1:5">
      <c r="A1613" t="s">
        <v>3410</v>
      </c>
      <c r="B1613" t="s">
        <v>3411</v>
      </c>
      <c r="E1613" t="b">
        <v>1</v>
      </c>
    </row>
    <row r="1614" spans="1:5">
      <c r="A1614" t="s">
        <v>3412</v>
      </c>
      <c r="B1614" t="s">
        <v>3413</v>
      </c>
      <c r="E1614" t="b">
        <v>1</v>
      </c>
    </row>
    <row r="1615" spans="1:5">
      <c r="A1615" t="s">
        <v>3414</v>
      </c>
      <c r="B1615" t="s">
        <v>3415</v>
      </c>
      <c r="E1615" t="b">
        <v>1</v>
      </c>
    </row>
    <row r="1616" spans="1:5">
      <c r="A1616" t="s">
        <v>3416</v>
      </c>
      <c r="B1616" t="s">
        <v>3417</v>
      </c>
      <c r="E1616" t="b">
        <v>1</v>
      </c>
    </row>
    <row r="1617" spans="1:5">
      <c r="A1617" t="s">
        <v>3418</v>
      </c>
      <c r="B1617" t="s">
        <v>3419</v>
      </c>
      <c r="E1617" t="b">
        <v>1</v>
      </c>
    </row>
    <row r="1618" spans="1:5">
      <c r="A1618" t="s">
        <v>3420</v>
      </c>
      <c r="B1618" t="s">
        <v>3421</v>
      </c>
      <c r="E1618" t="b">
        <v>1</v>
      </c>
    </row>
    <row r="1619" spans="1:5">
      <c r="A1619" t="s">
        <v>3422</v>
      </c>
      <c r="B1619" t="s">
        <v>3423</v>
      </c>
      <c r="E1619" t="b">
        <v>1</v>
      </c>
    </row>
    <row r="1620" spans="1:5">
      <c r="A1620" t="s">
        <v>3424</v>
      </c>
      <c r="B1620" t="s">
        <v>3425</v>
      </c>
      <c r="E1620" t="b">
        <v>1</v>
      </c>
    </row>
    <row r="1621" spans="1:5">
      <c r="A1621" t="s">
        <v>3426</v>
      </c>
      <c r="B1621" t="s">
        <v>3427</v>
      </c>
      <c r="E1621" t="b">
        <v>1</v>
      </c>
    </row>
    <row r="1622" spans="1:5">
      <c r="A1622" t="s">
        <v>3428</v>
      </c>
      <c r="B1622" t="s">
        <v>3429</v>
      </c>
      <c r="E1622" t="b">
        <v>1</v>
      </c>
    </row>
    <row r="1623" spans="1:5">
      <c r="A1623" t="s">
        <v>3430</v>
      </c>
      <c r="B1623" t="s">
        <v>3431</v>
      </c>
      <c r="E1623" t="b">
        <v>1</v>
      </c>
    </row>
    <row r="1624" spans="1:5">
      <c r="A1624" t="s">
        <v>3432</v>
      </c>
      <c r="B1624" t="s">
        <v>3433</v>
      </c>
      <c r="E1624" t="b">
        <v>1</v>
      </c>
    </row>
    <row r="1625" spans="1:5">
      <c r="A1625" t="s">
        <v>3434</v>
      </c>
      <c r="B1625" t="s">
        <v>3435</v>
      </c>
      <c r="E1625" t="b">
        <v>1</v>
      </c>
    </row>
    <row r="1626" spans="1:5">
      <c r="A1626" t="s">
        <v>3436</v>
      </c>
      <c r="B1626" t="s">
        <v>3437</v>
      </c>
      <c r="E1626" t="b">
        <v>1</v>
      </c>
    </row>
    <row r="1627" spans="1:5">
      <c r="A1627" t="s">
        <v>3438</v>
      </c>
      <c r="B1627" t="s">
        <v>3439</v>
      </c>
      <c r="E1627" t="b">
        <v>1</v>
      </c>
    </row>
    <row r="1628" spans="1:5">
      <c r="A1628" t="s">
        <v>3440</v>
      </c>
      <c r="B1628" t="s">
        <v>3441</v>
      </c>
      <c r="E1628" t="b">
        <v>1</v>
      </c>
    </row>
    <row r="1629" spans="1:5">
      <c r="A1629" t="s">
        <v>3442</v>
      </c>
      <c r="B1629" t="s">
        <v>3443</v>
      </c>
      <c r="E1629" t="b">
        <v>1</v>
      </c>
    </row>
    <row r="1630" spans="1:5">
      <c r="A1630" t="s">
        <v>3444</v>
      </c>
      <c r="B1630" t="s">
        <v>3445</v>
      </c>
      <c r="E1630" t="b">
        <v>1</v>
      </c>
    </row>
    <row r="1631" spans="1:5">
      <c r="A1631" t="s">
        <v>3446</v>
      </c>
      <c r="B1631" t="s">
        <v>3447</v>
      </c>
      <c r="E1631" t="b">
        <v>1</v>
      </c>
    </row>
    <row r="1632" spans="1:5">
      <c r="A1632" t="s">
        <v>3448</v>
      </c>
      <c r="B1632" t="s">
        <v>3449</v>
      </c>
      <c r="E1632" t="b">
        <v>1</v>
      </c>
    </row>
    <row r="1633" spans="1:5">
      <c r="A1633" t="s">
        <v>3450</v>
      </c>
      <c r="B1633" t="s">
        <v>3451</v>
      </c>
      <c r="E1633" t="b">
        <v>1</v>
      </c>
    </row>
    <row r="1634" spans="1:5">
      <c r="A1634" t="s">
        <v>3452</v>
      </c>
      <c r="B1634" t="s">
        <v>3453</v>
      </c>
      <c r="E1634" t="b">
        <v>1</v>
      </c>
    </row>
    <row r="1635" spans="1:5">
      <c r="A1635" t="s">
        <v>3454</v>
      </c>
      <c r="B1635" t="s">
        <v>3455</v>
      </c>
      <c r="E1635" t="b">
        <v>1</v>
      </c>
    </row>
    <row r="1636" spans="1:5">
      <c r="A1636" t="s">
        <v>3456</v>
      </c>
      <c r="B1636" t="s">
        <v>3457</v>
      </c>
      <c r="E1636" t="b">
        <v>1</v>
      </c>
    </row>
    <row r="1637" spans="1:5">
      <c r="A1637" t="s">
        <v>3458</v>
      </c>
      <c r="B1637" t="s">
        <v>3459</v>
      </c>
      <c r="E1637" t="b">
        <v>1</v>
      </c>
    </row>
    <row r="1638" spans="1:5">
      <c r="A1638" t="s">
        <v>3460</v>
      </c>
      <c r="B1638" t="s">
        <v>3461</v>
      </c>
      <c r="E1638" t="b">
        <v>1</v>
      </c>
    </row>
    <row r="1639" spans="1:5">
      <c r="A1639" t="s">
        <v>3462</v>
      </c>
      <c r="B1639" t="s">
        <v>3463</v>
      </c>
      <c r="E1639" t="b">
        <v>1</v>
      </c>
    </row>
    <row r="1640" spans="1:5">
      <c r="A1640" t="s">
        <v>3464</v>
      </c>
      <c r="B1640" t="s">
        <v>3465</v>
      </c>
      <c r="E1640" t="b">
        <v>1</v>
      </c>
    </row>
    <row r="1641" spans="1:5">
      <c r="A1641" t="s">
        <v>3466</v>
      </c>
      <c r="B1641" t="s">
        <v>3467</v>
      </c>
      <c r="E1641" t="b">
        <v>1</v>
      </c>
    </row>
    <row r="1642" spans="1:5">
      <c r="A1642" t="s">
        <v>3468</v>
      </c>
      <c r="B1642" t="s">
        <v>3469</v>
      </c>
      <c r="E1642" t="b">
        <v>1</v>
      </c>
    </row>
    <row r="1643" spans="1:5">
      <c r="A1643" t="s">
        <v>3470</v>
      </c>
      <c r="B1643" t="s">
        <v>3471</v>
      </c>
      <c r="E1643" t="b">
        <v>1</v>
      </c>
    </row>
    <row r="1644" spans="1:5">
      <c r="A1644" t="s">
        <v>3472</v>
      </c>
      <c r="B1644" t="s">
        <v>3473</v>
      </c>
      <c r="E1644" t="b">
        <v>1</v>
      </c>
    </row>
    <row r="1645" spans="1:5">
      <c r="A1645" t="s">
        <v>3474</v>
      </c>
      <c r="B1645" t="s">
        <v>3475</v>
      </c>
      <c r="E1645" t="b">
        <v>1</v>
      </c>
    </row>
    <row r="1646" spans="1:5">
      <c r="A1646" t="s">
        <v>3476</v>
      </c>
      <c r="B1646" t="s">
        <v>3477</v>
      </c>
      <c r="E1646" t="b">
        <v>1</v>
      </c>
    </row>
    <row r="1647" spans="1:5">
      <c r="A1647" t="s">
        <v>3478</v>
      </c>
      <c r="B1647" t="s">
        <v>3479</v>
      </c>
      <c r="E1647" t="b">
        <v>1</v>
      </c>
    </row>
    <row r="1648" spans="1:5">
      <c r="A1648" t="s">
        <v>3480</v>
      </c>
      <c r="B1648" t="s">
        <v>3481</v>
      </c>
      <c r="E1648" t="b">
        <v>1</v>
      </c>
    </row>
    <row r="1649" spans="1:5">
      <c r="A1649" t="s">
        <v>3482</v>
      </c>
      <c r="B1649" t="s">
        <v>3483</v>
      </c>
      <c r="E1649" t="b">
        <v>1</v>
      </c>
    </row>
    <row r="1650" spans="1:5">
      <c r="A1650" t="s">
        <v>3484</v>
      </c>
      <c r="B1650" t="s">
        <v>3485</v>
      </c>
      <c r="E1650" t="b">
        <v>1</v>
      </c>
    </row>
    <row r="1651" spans="1:5">
      <c r="A1651" t="s">
        <v>3486</v>
      </c>
      <c r="B1651" t="s">
        <v>3487</v>
      </c>
      <c r="E1651" t="b">
        <v>1</v>
      </c>
    </row>
    <row r="1652" spans="1:5">
      <c r="A1652" t="s">
        <v>3488</v>
      </c>
      <c r="B1652" t="s">
        <v>3489</v>
      </c>
      <c r="E1652" t="b">
        <v>1</v>
      </c>
    </row>
    <row r="1653" spans="1:5">
      <c r="A1653" t="s">
        <v>3490</v>
      </c>
      <c r="B1653" t="s">
        <v>3491</v>
      </c>
      <c r="E1653" t="b">
        <v>1</v>
      </c>
    </row>
    <row r="1654" spans="1:5">
      <c r="A1654" t="s">
        <v>3492</v>
      </c>
      <c r="B1654" t="s">
        <v>3493</v>
      </c>
      <c r="E1654" t="b">
        <v>1</v>
      </c>
    </row>
    <row r="1655" spans="1:5">
      <c r="A1655" t="s">
        <v>3494</v>
      </c>
      <c r="B1655" t="s">
        <v>3495</v>
      </c>
      <c r="E1655" t="b">
        <v>1</v>
      </c>
    </row>
    <row r="1656" spans="1:5">
      <c r="A1656" t="s">
        <v>3496</v>
      </c>
      <c r="B1656" t="s">
        <v>3497</v>
      </c>
      <c r="E1656" t="b">
        <v>1</v>
      </c>
    </row>
    <row r="1657" spans="1:5">
      <c r="A1657" t="s">
        <v>3498</v>
      </c>
      <c r="B1657" t="s">
        <v>3499</v>
      </c>
      <c r="E1657" t="b">
        <v>1</v>
      </c>
    </row>
    <row r="1658" spans="1:5">
      <c r="A1658" t="s">
        <v>3500</v>
      </c>
      <c r="B1658" t="s">
        <v>3501</v>
      </c>
      <c r="E1658" t="b">
        <v>1</v>
      </c>
    </row>
    <row r="1659" spans="1:5">
      <c r="A1659" t="s">
        <v>3502</v>
      </c>
      <c r="B1659" t="s">
        <v>3503</v>
      </c>
      <c r="E1659" t="b">
        <v>1</v>
      </c>
    </row>
    <row r="1660" spans="1:5">
      <c r="A1660" t="s">
        <v>3504</v>
      </c>
      <c r="B1660" t="s">
        <v>3505</v>
      </c>
      <c r="E1660" t="b">
        <v>1</v>
      </c>
    </row>
    <row r="1661" spans="1:5">
      <c r="A1661" t="s">
        <v>3506</v>
      </c>
      <c r="B1661" t="s">
        <v>3507</v>
      </c>
      <c r="E1661" t="b">
        <v>1</v>
      </c>
    </row>
    <row r="1662" spans="1:5">
      <c r="A1662" t="s">
        <v>3508</v>
      </c>
      <c r="B1662" t="s">
        <v>3509</v>
      </c>
      <c r="E1662" t="b">
        <v>1</v>
      </c>
    </row>
    <row r="1663" spans="1:5">
      <c r="A1663" t="s">
        <v>3510</v>
      </c>
      <c r="B1663" t="s">
        <v>3511</v>
      </c>
      <c r="E1663" t="b">
        <v>1</v>
      </c>
    </row>
    <row r="1664" spans="1:5">
      <c r="A1664" t="s">
        <v>3512</v>
      </c>
      <c r="B1664" t="s">
        <v>3513</v>
      </c>
      <c r="E1664" t="b">
        <v>1</v>
      </c>
    </row>
    <row r="1665" spans="1:5">
      <c r="A1665" t="s">
        <v>3514</v>
      </c>
      <c r="B1665" t="s">
        <v>3515</v>
      </c>
      <c r="E1665" t="b">
        <v>1</v>
      </c>
    </row>
    <row r="1666" spans="1:5">
      <c r="A1666" t="s">
        <v>3516</v>
      </c>
      <c r="B1666" t="s">
        <v>3517</v>
      </c>
      <c r="E1666" t="b">
        <v>1</v>
      </c>
    </row>
    <row r="1667" spans="1:5">
      <c r="A1667" t="s">
        <v>3518</v>
      </c>
      <c r="B1667" t="s">
        <v>3519</v>
      </c>
      <c r="E1667" t="b">
        <v>1</v>
      </c>
    </row>
    <row r="1668" spans="1:5">
      <c r="A1668" t="s">
        <v>3520</v>
      </c>
      <c r="B1668" t="s">
        <v>3521</v>
      </c>
      <c r="E1668" t="b">
        <v>1</v>
      </c>
    </row>
    <row r="1669" spans="1:5">
      <c r="A1669" t="s">
        <v>3522</v>
      </c>
      <c r="B1669" t="s">
        <v>3523</v>
      </c>
      <c r="E1669" t="b">
        <v>1</v>
      </c>
    </row>
    <row r="1670" spans="1:5">
      <c r="A1670" t="s">
        <v>3524</v>
      </c>
      <c r="B1670" t="s">
        <v>3525</v>
      </c>
      <c r="E1670" t="b">
        <v>1</v>
      </c>
    </row>
    <row r="1671" spans="1:5">
      <c r="A1671" t="s">
        <v>3526</v>
      </c>
      <c r="B1671" t="s">
        <v>3527</v>
      </c>
      <c r="E1671" t="b">
        <v>1</v>
      </c>
    </row>
    <row r="1672" spans="1:5">
      <c r="A1672" t="s">
        <v>3528</v>
      </c>
      <c r="B1672" t="s">
        <v>3529</v>
      </c>
      <c r="E1672" t="b">
        <v>1</v>
      </c>
    </row>
    <row r="1673" spans="1:5">
      <c r="A1673" t="s">
        <v>3530</v>
      </c>
      <c r="B1673" t="s">
        <v>3531</v>
      </c>
      <c r="E1673" t="b">
        <v>1</v>
      </c>
    </row>
    <row r="1674" spans="1:5">
      <c r="A1674" t="s">
        <v>3532</v>
      </c>
      <c r="B1674" t="s">
        <v>3533</v>
      </c>
      <c r="E1674" t="b">
        <v>1</v>
      </c>
    </row>
    <row r="1675" spans="1:5">
      <c r="A1675" t="s">
        <v>3534</v>
      </c>
      <c r="B1675" t="s">
        <v>3535</v>
      </c>
      <c r="E1675" t="b">
        <v>1</v>
      </c>
    </row>
    <row r="1676" spans="1:5">
      <c r="A1676" t="s">
        <v>3536</v>
      </c>
      <c r="B1676" t="s">
        <v>3537</v>
      </c>
      <c r="E1676" t="b">
        <v>1</v>
      </c>
    </row>
    <row r="1677" spans="1:5">
      <c r="A1677" t="s">
        <v>3538</v>
      </c>
      <c r="B1677" t="s">
        <v>3539</v>
      </c>
      <c r="E1677" t="b">
        <v>1</v>
      </c>
    </row>
    <row r="1678" spans="1:5">
      <c r="A1678" t="s">
        <v>3540</v>
      </c>
      <c r="B1678" t="s">
        <v>3541</v>
      </c>
      <c r="E1678" t="b">
        <v>1</v>
      </c>
    </row>
    <row r="1679" spans="1:5">
      <c r="A1679" t="s">
        <v>3542</v>
      </c>
      <c r="B1679" t="s">
        <v>3543</v>
      </c>
      <c r="E1679" t="b">
        <v>1</v>
      </c>
    </row>
    <row r="1680" spans="1:5">
      <c r="A1680" t="s">
        <v>3544</v>
      </c>
      <c r="B1680" t="s">
        <v>3545</v>
      </c>
      <c r="E1680" t="b">
        <v>1</v>
      </c>
    </row>
    <row r="1681" spans="1:5">
      <c r="A1681" t="s">
        <v>3546</v>
      </c>
      <c r="B1681" t="s">
        <v>3547</v>
      </c>
      <c r="E1681" t="b">
        <v>1</v>
      </c>
    </row>
    <row r="1682" spans="1:5">
      <c r="A1682" t="s">
        <v>3548</v>
      </c>
      <c r="B1682" t="s">
        <v>3549</v>
      </c>
      <c r="E1682" t="b">
        <v>1</v>
      </c>
    </row>
    <row r="1683" spans="1:5">
      <c r="A1683" t="s">
        <v>3550</v>
      </c>
      <c r="B1683" t="s">
        <v>3551</v>
      </c>
      <c r="E1683" t="b">
        <v>1</v>
      </c>
    </row>
    <row r="1684" spans="1:5">
      <c r="A1684" t="s">
        <v>3552</v>
      </c>
      <c r="B1684" t="s">
        <v>3553</v>
      </c>
      <c r="E1684" t="b">
        <v>1</v>
      </c>
    </row>
    <row r="1685" spans="1:5">
      <c r="A1685" t="s">
        <v>3554</v>
      </c>
      <c r="B1685" t="s">
        <v>3555</v>
      </c>
      <c r="E1685" t="b">
        <v>1</v>
      </c>
    </row>
    <row r="1686" spans="1:5">
      <c r="A1686" t="s">
        <v>3556</v>
      </c>
      <c r="B1686" t="s">
        <v>3557</v>
      </c>
      <c r="E1686" t="b">
        <v>1</v>
      </c>
    </row>
    <row r="1687" spans="1:5">
      <c r="A1687" t="s">
        <v>3558</v>
      </c>
      <c r="B1687" t="s">
        <v>3559</v>
      </c>
      <c r="E1687" t="b">
        <v>1</v>
      </c>
    </row>
    <row r="1688" spans="1:5">
      <c r="A1688" t="s">
        <v>3560</v>
      </c>
      <c r="B1688" t="s">
        <v>3561</v>
      </c>
      <c r="E1688" t="b">
        <v>1</v>
      </c>
    </row>
    <row r="1689" spans="1:5">
      <c r="A1689" t="s">
        <v>3562</v>
      </c>
      <c r="B1689" t="s">
        <v>3563</v>
      </c>
      <c r="E1689" t="b">
        <v>1</v>
      </c>
    </row>
    <row r="1690" spans="1:5">
      <c r="A1690" t="s">
        <v>3564</v>
      </c>
      <c r="B1690" t="s">
        <v>3565</v>
      </c>
      <c r="E1690" t="b">
        <v>1</v>
      </c>
    </row>
    <row r="1691" spans="1:5">
      <c r="A1691" t="s">
        <v>3566</v>
      </c>
      <c r="B1691" t="s">
        <v>3567</v>
      </c>
      <c r="E1691" t="b">
        <v>1</v>
      </c>
    </row>
    <row r="1692" spans="1:5">
      <c r="A1692" t="s">
        <v>3568</v>
      </c>
      <c r="B1692" t="s">
        <v>3569</v>
      </c>
      <c r="E1692" t="b">
        <v>1</v>
      </c>
    </row>
    <row r="1693" spans="1:5">
      <c r="A1693" t="s">
        <v>3570</v>
      </c>
      <c r="B1693" t="s">
        <v>3571</v>
      </c>
      <c r="E1693" t="b">
        <v>1</v>
      </c>
    </row>
    <row r="1694" spans="1:5">
      <c r="A1694" t="s">
        <v>3572</v>
      </c>
      <c r="B1694" t="s">
        <v>3573</v>
      </c>
      <c r="E1694" t="b">
        <v>1</v>
      </c>
    </row>
    <row r="1695" spans="1:5">
      <c r="A1695" t="s">
        <v>3574</v>
      </c>
      <c r="B1695" t="s">
        <v>3575</v>
      </c>
      <c r="E1695" t="b">
        <v>1</v>
      </c>
    </row>
    <row r="1696" spans="1:5">
      <c r="A1696" t="s">
        <v>3576</v>
      </c>
      <c r="B1696" t="s">
        <v>3577</v>
      </c>
      <c r="E1696" t="b">
        <v>1</v>
      </c>
    </row>
    <row r="1697" spans="1:5">
      <c r="A1697" t="s">
        <v>3578</v>
      </c>
      <c r="B1697" t="s">
        <v>3579</v>
      </c>
      <c r="E1697" t="b">
        <v>1</v>
      </c>
    </row>
    <row r="1698" spans="1:5">
      <c r="A1698" t="s">
        <v>3580</v>
      </c>
      <c r="B1698" t="s">
        <v>3581</v>
      </c>
      <c r="E1698" t="b">
        <v>1</v>
      </c>
    </row>
    <row r="1699" spans="1:5">
      <c r="A1699" t="s">
        <v>3582</v>
      </c>
      <c r="B1699" t="s">
        <v>3583</v>
      </c>
      <c r="E1699" t="b">
        <v>1</v>
      </c>
    </row>
    <row r="1700" spans="1:5">
      <c r="A1700" t="s">
        <v>3584</v>
      </c>
      <c r="B1700" t="s">
        <v>3585</v>
      </c>
      <c r="E1700" t="b">
        <v>1</v>
      </c>
    </row>
    <row r="1701" spans="1:5">
      <c r="A1701" t="s">
        <v>3586</v>
      </c>
      <c r="B1701" t="s">
        <v>3587</v>
      </c>
      <c r="E1701" t="b">
        <v>1</v>
      </c>
    </row>
    <row r="1702" spans="1:5">
      <c r="A1702" t="s">
        <v>3588</v>
      </c>
      <c r="B1702" t="s">
        <v>3589</v>
      </c>
      <c r="E1702" t="b">
        <v>1</v>
      </c>
    </row>
    <row r="1703" spans="1:5">
      <c r="A1703" t="s">
        <v>3590</v>
      </c>
      <c r="B1703" t="s">
        <v>3591</v>
      </c>
      <c r="E1703" t="b">
        <v>1</v>
      </c>
    </row>
    <row r="1704" spans="1:5">
      <c r="A1704" t="s">
        <v>3592</v>
      </c>
      <c r="B1704" t="s">
        <v>3593</v>
      </c>
      <c r="E1704" t="b">
        <v>1</v>
      </c>
    </row>
    <row r="1705" spans="1:5">
      <c r="A1705" t="s">
        <v>3594</v>
      </c>
      <c r="B1705" t="s">
        <v>3595</v>
      </c>
      <c r="E1705" t="b">
        <v>1</v>
      </c>
    </row>
    <row r="1706" spans="1:5">
      <c r="A1706" t="s">
        <v>3596</v>
      </c>
      <c r="B1706" t="s">
        <v>3597</v>
      </c>
      <c r="E1706" t="b">
        <v>1</v>
      </c>
    </row>
    <row r="1707" spans="1:5">
      <c r="A1707" t="s">
        <v>3598</v>
      </c>
      <c r="B1707" t="s">
        <v>3599</v>
      </c>
      <c r="E1707" t="b">
        <v>1</v>
      </c>
    </row>
    <row r="1708" spans="1:5">
      <c r="A1708" t="s">
        <v>3600</v>
      </c>
      <c r="B1708" t="s">
        <v>3601</v>
      </c>
      <c r="E1708" t="b">
        <v>1</v>
      </c>
    </row>
    <row r="1709" spans="1:5">
      <c r="A1709" t="s">
        <v>3602</v>
      </c>
      <c r="B1709" t="s">
        <v>3603</v>
      </c>
      <c r="E1709" t="b">
        <v>1</v>
      </c>
    </row>
    <row r="1710" spans="1:5">
      <c r="A1710" t="s">
        <v>3604</v>
      </c>
      <c r="B1710" t="s">
        <v>3605</v>
      </c>
      <c r="E1710" t="b">
        <v>1</v>
      </c>
    </row>
    <row r="1711" spans="1:5">
      <c r="A1711" t="s">
        <v>3606</v>
      </c>
      <c r="B1711" t="s">
        <v>3607</v>
      </c>
      <c r="E1711" t="b">
        <v>1</v>
      </c>
    </row>
    <row r="1712" spans="1:5">
      <c r="A1712" t="s">
        <v>3608</v>
      </c>
      <c r="B1712" t="s">
        <v>3609</v>
      </c>
      <c r="E1712" t="b">
        <v>1</v>
      </c>
    </row>
    <row r="1713" spans="1:5">
      <c r="A1713" t="s">
        <v>3610</v>
      </c>
      <c r="B1713" t="s">
        <v>3611</v>
      </c>
      <c r="E1713" t="b">
        <v>1</v>
      </c>
    </row>
    <row r="1714" spans="1:5">
      <c r="A1714" t="s">
        <v>3612</v>
      </c>
      <c r="B1714" t="s">
        <v>3613</v>
      </c>
      <c r="E1714" t="b">
        <v>1</v>
      </c>
    </row>
    <row r="1715" spans="1:5">
      <c r="A1715" t="s">
        <v>3614</v>
      </c>
      <c r="B1715" t="s">
        <v>3615</v>
      </c>
      <c r="E1715" t="b">
        <v>1</v>
      </c>
    </row>
    <row r="1716" spans="1:5">
      <c r="A1716" t="s">
        <v>3616</v>
      </c>
      <c r="B1716" t="s">
        <v>3617</v>
      </c>
      <c r="E1716" t="b">
        <v>1</v>
      </c>
    </row>
    <row r="1717" spans="1:5">
      <c r="A1717" t="s">
        <v>3618</v>
      </c>
      <c r="B1717" t="s">
        <v>3619</v>
      </c>
      <c r="E1717" t="b">
        <v>1</v>
      </c>
    </row>
    <row r="1718" spans="1:5">
      <c r="A1718" t="s">
        <v>3620</v>
      </c>
      <c r="B1718" t="s">
        <v>3621</v>
      </c>
      <c r="E1718" t="b">
        <v>1</v>
      </c>
    </row>
    <row r="1719" spans="1:5">
      <c r="A1719" t="s">
        <v>3622</v>
      </c>
      <c r="B1719" t="s">
        <v>3623</v>
      </c>
      <c r="E1719" t="b">
        <v>1</v>
      </c>
    </row>
    <row r="1720" spans="1:5">
      <c r="A1720" t="s">
        <v>3624</v>
      </c>
      <c r="B1720" t="s">
        <v>3625</v>
      </c>
      <c r="E1720" t="b">
        <v>1</v>
      </c>
    </row>
    <row r="1721" spans="1:5">
      <c r="A1721" t="s">
        <v>3626</v>
      </c>
      <c r="B1721" t="s">
        <v>3627</v>
      </c>
      <c r="E1721" t="b">
        <v>1</v>
      </c>
    </row>
    <row r="1722" spans="1:5">
      <c r="A1722" t="s">
        <v>3628</v>
      </c>
      <c r="B1722" t="s">
        <v>3629</v>
      </c>
      <c r="E1722" t="b">
        <v>1</v>
      </c>
    </row>
    <row r="1723" spans="1:5">
      <c r="A1723" t="s">
        <v>3630</v>
      </c>
      <c r="B1723" t="s">
        <v>3631</v>
      </c>
      <c r="E1723" t="b">
        <v>1</v>
      </c>
    </row>
    <row r="1724" spans="1:5">
      <c r="A1724" t="s">
        <v>3632</v>
      </c>
      <c r="B1724" t="s">
        <v>3633</v>
      </c>
      <c r="E1724" t="b">
        <v>1</v>
      </c>
    </row>
    <row r="1725" spans="1:5">
      <c r="A1725" t="s">
        <v>3634</v>
      </c>
      <c r="B1725" t="s">
        <v>3635</v>
      </c>
      <c r="E1725" t="b">
        <v>1</v>
      </c>
    </row>
    <row r="1726" spans="1:5">
      <c r="A1726" t="s">
        <v>3636</v>
      </c>
      <c r="B1726" t="s">
        <v>3637</v>
      </c>
      <c r="E1726" t="b">
        <v>1</v>
      </c>
    </row>
    <row r="1727" spans="1:5">
      <c r="A1727" t="s">
        <v>3638</v>
      </c>
      <c r="B1727" t="s">
        <v>3639</v>
      </c>
      <c r="E1727" t="b">
        <v>1</v>
      </c>
    </row>
    <row r="1728" spans="1:5">
      <c r="A1728" t="s">
        <v>3640</v>
      </c>
      <c r="B1728" t="s">
        <v>3641</v>
      </c>
      <c r="E1728" t="b">
        <v>1</v>
      </c>
    </row>
    <row r="1729" spans="1:5">
      <c r="A1729" t="s">
        <v>3642</v>
      </c>
      <c r="B1729" t="s">
        <v>3643</v>
      </c>
      <c r="E1729" t="b">
        <v>1</v>
      </c>
    </row>
    <row r="1730" spans="1:5">
      <c r="A1730" t="s">
        <v>3644</v>
      </c>
      <c r="B1730" t="s">
        <v>3645</v>
      </c>
      <c r="E1730" t="b">
        <v>1</v>
      </c>
    </row>
    <row r="1731" spans="1:5">
      <c r="A1731" t="s">
        <v>3646</v>
      </c>
      <c r="B1731" t="s">
        <v>3647</v>
      </c>
      <c r="E1731" t="b">
        <v>1</v>
      </c>
    </row>
    <row r="1732" spans="1:5">
      <c r="A1732" t="s">
        <v>3648</v>
      </c>
      <c r="B1732" t="s">
        <v>3649</v>
      </c>
      <c r="E1732" t="b">
        <v>1</v>
      </c>
    </row>
    <row r="1733" spans="1:5">
      <c r="A1733" t="s">
        <v>3650</v>
      </c>
      <c r="B1733" t="s">
        <v>3651</v>
      </c>
      <c r="E1733" t="b">
        <v>1</v>
      </c>
    </row>
    <row r="1734" spans="1:5">
      <c r="A1734" t="s">
        <v>3652</v>
      </c>
      <c r="B1734" t="s">
        <v>3653</v>
      </c>
      <c r="E1734" t="b">
        <v>1</v>
      </c>
    </row>
    <row r="1735" spans="1:5">
      <c r="A1735" t="s">
        <v>3654</v>
      </c>
      <c r="B1735" t="s">
        <v>3655</v>
      </c>
      <c r="E1735" t="b">
        <v>1</v>
      </c>
    </row>
    <row r="1736" spans="1:5">
      <c r="A1736" t="s">
        <v>3656</v>
      </c>
      <c r="B1736" t="s">
        <v>3657</v>
      </c>
      <c r="E1736" t="b">
        <v>1</v>
      </c>
    </row>
    <row r="1737" spans="1:5">
      <c r="A1737" t="s">
        <v>3658</v>
      </c>
      <c r="B1737" t="s">
        <v>3659</v>
      </c>
      <c r="E1737" t="b">
        <v>1</v>
      </c>
    </row>
    <row r="1738" spans="1:5">
      <c r="A1738" t="s">
        <v>3660</v>
      </c>
      <c r="B1738" t="s">
        <v>3661</v>
      </c>
      <c r="E1738" t="b">
        <v>1</v>
      </c>
    </row>
    <row r="1739" spans="1:5">
      <c r="A1739" t="s">
        <v>3662</v>
      </c>
      <c r="B1739" t="s">
        <v>3663</v>
      </c>
      <c r="E1739" t="b">
        <v>1</v>
      </c>
    </row>
    <row r="1740" spans="1:5">
      <c r="A1740" t="s">
        <v>3664</v>
      </c>
      <c r="B1740" t="s">
        <v>3665</v>
      </c>
      <c r="E1740" t="b">
        <v>1</v>
      </c>
    </row>
    <row r="1741" spans="1:5">
      <c r="A1741" t="s">
        <v>3666</v>
      </c>
      <c r="B1741" t="s">
        <v>3667</v>
      </c>
      <c r="E1741" t="b">
        <v>1</v>
      </c>
    </row>
    <row r="1742" spans="1:5">
      <c r="A1742" t="s">
        <v>3668</v>
      </c>
      <c r="B1742" t="s">
        <v>3669</v>
      </c>
      <c r="E1742" t="b">
        <v>1</v>
      </c>
    </row>
    <row r="1743" spans="1:5">
      <c r="A1743" t="s">
        <v>3670</v>
      </c>
      <c r="B1743" t="s">
        <v>3671</v>
      </c>
      <c r="E1743" t="b">
        <v>1</v>
      </c>
    </row>
    <row r="1744" spans="1:5">
      <c r="A1744" t="s">
        <v>3672</v>
      </c>
      <c r="B1744" t="s">
        <v>3673</v>
      </c>
      <c r="E1744" t="b">
        <v>1</v>
      </c>
    </row>
    <row r="1745" spans="1:5">
      <c r="A1745" t="s">
        <v>3674</v>
      </c>
      <c r="B1745" t="s">
        <v>3675</v>
      </c>
      <c r="E1745" t="b">
        <v>1</v>
      </c>
    </row>
    <row r="1746" spans="1:5">
      <c r="A1746" t="s">
        <v>3676</v>
      </c>
      <c r="B1746" t="s">
        <v>3677</v>
      </c>
      <c r="E1746" t="b">
        <v>1</v>
      </c>
    </row>
    <row r="1747" spans="1:5">
      <c r="A1747" t="s">
        <v>3678</v>
      </c>
      <c r="B1747" t="s">
        <v>3679</v>
      </c>
      <c r="E1747" t="b">
        <v>1</v>
      </c>
    </row>
    <row r="1748" spans="1:5">
      <c r="A1748" t="s">
        <v>3680</v>
      </c>
      <c r="B1748" t="s">
        <v>3681</v>
      </c>
      <c r="E1748" t="b">
        <v>1</v>
      </c>
    </row>
    <row r="1749" spans="1:5">
      <c r="A1749" t="s">
        <v>3682</v>
      </c>
      <c r="B1749" t="s">
        <v>3683</v>
      </c>
      <c r="E1749" t="b">
        <v>1</v>
      </c>
    </row>
    <row r="1750" spans="1:5">
      <c r="A1750" t="s">
        <v>3684</v>
      </c>
      <c r="B1750" t="s">
        <v>3685</v>
      </c>
      <c r="E1750" t="b">
        <v>1</v>
      </c>
    </row>
    <row r="1751" spans="1:5">
      <c r="A1751" t="s">
        <v>3686</v>
      </c>
      <c r="B1751" t="s">
        <v>3687</v>
      </c>
      <c r="E1751" t="b">
        <v>1</v>
      </c>
    </row>
    <row r="1752" spans="1:5">
      <c r="A1752" t="s">
        <v>3688</v>
      </c>
      <c r="B1752" t="s">
        <v>3689</v>
      </c>
      <c r="E1752" t="b">
        <v>1</v>
      </c>
    </row>
    <row r="1753" spans="1:5">
      <c r="A1753" t="s">
        <v>3690</v>
      </c>
      <c r="B1753" t="s">
        <v>3691</v>
      </c>
      <c r="E1753" t="b">
        <v>1</v>
      </c>
    </row>
    <row r="1754" spans="1:5">
      <c r="A1754" t="s">
        <v>3692</v>
      </c>
      <c r="B1754" t="s">
        <v>3693</v>
      </c>
      <c r="E1754" t="b">
        <v>1</v>
      </c>
    </row>
    <row r="1755" spans="1:5">
      <c r="A1755" t="s">
        <v>3694</v>
      </c>
      <c r="B1755" t="s">
        <v>3695</v>
      </c>
      <c r="E1755" t="b">
        <v>1</v>
      </c>
    </row>
    <row r="1756" spans="1:5">
      <c r="A1756" t="s">
        <v>3696</v>
      </c>
      <c r="B1756" t="s">
        <v>3697</v>
      </c>
      <c r="E1756" t="b">
        <v>1</v>
      </c>
    </row>
    <row r="1757" spans="1:5">
      <c r="A1757" t="s">
        <v>3698</v>
      </c>
      <c r="B1757" t="s">
        <v>3699</v>
      </c>
      <c r="E1757" t="b">
        <v>1</v>
      </c>
    </row>
    <row r="1758" spans="1:5">
      <c r="A1758" t="s">
        <v>3700</v>
      </c>
      <c r="B1758" t="s">
        <v>3701</v>
      </c>
      <c r="E1758" t="b">
        <v>1</v>
      </c>
    </row>
    <row r="1759" spans="1:5">
      <c r="A1759" t="s">
        <v>3702</v>
      </c>
      <c r="B1759" t="s">
        <v>3703</v>
      </c>
      <c r="E1759" t="b">
        <v>1</v>
      </c>
    </row>
    <row r="1760" spans="1:5">
      <c r="A1760" t="s">
        <v>3704</v>
      </c>
      <c r="B1760" t="s">
        <v>3705</v>
      </c>
      <c r="E1760" t="b">
        <v>1</v>
      </c>
    </row>
    <row r="1761" spans="1:5">
      <c r="A1761" t="s">
        <v>3706</v>
      </c>
      <c r="B1761" t="s">
        <v>3707</v>
      </c>
      <c r="E1761" t="b">
        <v>1</v>
      </c>
    </row>
    <row r="1762" spans="1:5">
      <c r="A1762" t="s">
        <v>3708</v>
      </c>
      <c r="B1762" t="s">
        <v>3709</v>
      </c>
      <c r="E1762" t="b">
        <v>1</v>
      </c>
    </row>
    <row r="1763" spans="1:5">
      <c r="A1763" t="s">
        <v>3710</v>
      </c>
      <c r="B1763" t="s">
        <v>3711</v>
      </c>
      <c r="E1763" t="b">
        <v>1</v>
      </c>
    </row>
    <row r="1764" spans="1:5">
      <c r="A1764" t="s">
        <v>3712</v>
      </c>
      <c r="B1764" t="s">
        <v>3713</v>
      </c>
      <c r="E1764" t="b">
        <v>1</v>
      </c>
    </row>
    <row r="1765" spans="1:5">
      <c r="A1765" t="s">
        <v>3714</v>
      </c>
      <c r="B1765" t="s">
        <v>3715</v>
      </c>
      <c r="E1765" t="b">
        <v>1</v>
      </c>
    </row>
    <row r="1766" spans="1:5">
      <c r="A1766" t="s">
        <v>3716</v>
      </c>
      <c r="B1766" t="s">
        <v>3717</v>
      </c>
      <c r="E1766" t="b">
        <v>1</v>
      </c>
    </row>
    <row r="1767" spans="1:5">
      <c r="A1767" t="s">
        <v>3718</v>
      </c>
      <c r="B1767" t="s">
        <v>3719</v>
      </c>
      <c r="E1767" t="b">
        <v>1</v>
      </c>
    </row>
    <row r="1768" spans="1:5">
      <c r="A1768" t="s">
        <v>3720</v>
      </c>
      <c r="B1768" t="s">
        <v>3721</v>
      </c>
      <c r="E1768" t="b">
        <v>1</v>
      </c>
    </row>
    <row r="1769" spans="1:5">
      <c r="A1769" t="s">
        <v>3722</v>
      </c>
      <c r="B1769" t="s">
        <v>3723</v>
      </c>
      <c r="E1769" t="b">
        <v>1</v>
      </c>
    </row>
    <row r="1770" spans="1:5">
      <c r="A1770" t="s">
        <v>3724</v>
      </c>
      <c r="B1770" t="s">
        <v>3725</v>
      </c>
      <c r="E1770" t="b">
        <v>1</v>
      </c>
    </row>
    <row r="1771" spans="1:5">
      <c r="A1771" t="s">
        <v>3726</v>
      </c>
      <c r="B1771" t="s">
        <v>3727</v>
      </c>
      <c r="E1771" t="b">
        <v>1</v>
      </c>
    </row>
    <row r="1772" spans="1:5">
      <c r="A1772" t="s">
        <v>3728</v>
      </c>
      <c r="B1772" t="s">
        <v>3729</v>
      </c>
      <c r="E1772" t="b">
        <v>1</v>
      </c>
    </row>
    <row r="1773" spans="1:5">
      <c r="A1773" t="s">
        <v>3730</v>
      </c>
      <c r="B1773" t="s">
        <v>3731</v>
      </c>
      <c r="E1773" t="b">
        <v>1</v>
      </c>
    </row>
    <row r="1774" spans="1:5">
      <c r="A1774" t="s">
        <v>3732</v>
      </c>
      <c r="B1774" t="s">
        <v>3733</v>
      </c>
      <c r="E1774" t="b">
        <v>1</v>
      </c>
    </row>
    <row r="1775" spans="1:5">
      <c r="A1775" t="s">
        <v>3734</v>
      </c>
      <c r="B1775" t="s">
        <v>3735</v>
      </c>
      <c r="E1775" t="b">
        <v>1</v>
      </c>
    </row>
    <row r="1776" spans="1:5">
      <c r="A1776" t="s">
        <v>3736</v>
      </c>
      <c r="B1776" t="s">
        <v>3737</v>
      </c>
      <c r="E1776" t="b">
        <v>1</v>
      </c>
    </row>
    <row r="1777" spans="1:5">
      <c r="A1777" t="s">
        <v>3738</v>
      </c>
      <c r="B1777" t="s">
        <v>3739</v>
      </c>
      <c r="E1777" t="b">
        <v>1</v>
      </c>
    </row>
    <row r="1778" spans="1:5">
      <c r="A1778" t="s">
        <v>3740</v>
      </c>
      <c r="B1778" t="s">
        <v>3741</v>
      </c>
      <c r="E1778" t="b">
        <v>1</v>
      </c>
    </row>
    <row r="1779" spans="1:5">
      <c r="A1779" t="s">
        <v>3742</v>
      </c>
      <c r="B1779" t="s">
        <v>3743</v>
      </c>
      <c r="E1779" t="b">
        <v>1</v>
      </c>
    </row>
    <row r="1780" spans="1:5">
      <c r="A1780" t="s">
        <v>3744</v>
      </c>
      <c r="B1780" t="s">
        <v>3745</v>
      </c>
      <c r="E1780" t="b">
        <v>1</v>
      </c>
    </row>
    <row r="1781" spans="1:5">
      <c r="A1781" t="s">
        <v>3746</v>
      </c>
      <c r="B1781" t="s">
        <v>3747</v>
      </c>
      <c r="E1781" t="b">
        <v>1</v>
      </c>
    </row>
    <row r="1782" spans="1:5">
      <c r="A1782" t="s">
        <v>3748</v>
      </c>
      <c r="B1782" t="s">
        <v>3749</v>
      </c>
      <c r="E1782" t="b">
        <v>1</v>
      </c>
    </row>
    <row r="1783" spans="1:5">
      <c r="A1783" t="s">
        <v>3750</v>
      </c>
      <c r="B1783" t="s">
        <v>3751</v>
      </c>
      <c r="E1783" t="b">
        <v>1</v>
      </c>
    </row>
    <row r="1784" spans="1:5">
      <c r="A1784" t="s">
        <v>3752</v>
      </c>
      <c r="B1784" t="s">
        <v>3753</v>
      </c>
      <c r="E1784" t="b">
        <v>1</v>
      </c>
    </row>
    <row r="1785" spans="1:5">
      <c r="A1785" t="s">
        <v>3754</v>
      </c>
      <c r="B1785" t="s">
        <v>3755</v>
      </c>
      <c r="E1785" t="b">
        <v>1</v>
      </c>
    </row>
    <row r="1786" spans="1:5">
      <c r="A1786" t="s">
        <v>3756</v>
      </c>
      <c r="B1786" t="s">
        <v>3757</v>
      </c>
      <c r="E1786" t="b">
        <v>1</v>
      </c>
    </row>
    <row r="1787" spans="1:5">
      <c r="A1787" t="s">
        <v>3758</v>
      </c>
      <c r="B1787" t="s">
        <v>3759</v>
      </c>
      <c r="E1787" t="b">
        <v>1</v>
      </c>
    </row>
    <row r="1788" spans="1:5">
      <c r="A1788" t="s">
        <v>3760</v>
      </c>
      <c r="B1788" t="s">
        <v>3761</v>
      </c>
      <c r="E1788" t="b">
        <v>1</v>
      </c>
    </row>
    <row r="1789" spans="1:5">
      <c r="A1789" t="s">
        <v>3762</v>
      </c>
      <c r="B1789" t="s">
        <v>3763</v>
      </c>
      <c r="E1789" t="b">
        <v>1</v>
      </c>
    </row>
    <row r="1790" spans="1:5">
      <c r="A1790" t="s">
        <v>3764</v>
      </c>
      <c r="B1790" t="s">
        <v>3765</v>
      </c>
      <c r="E1790" t="b">
        <v>1</v>
      </c>
    </row>
    <row r="1791" spans="1:5">
      <c r="A1791" t="s">
        <v>3766</v>
      </c>
      <c r="B1791" t="s">
        <v>3767</v>
      </c>
      <c r="E1791" t="b">
        <v>1</v>
      </c>
    </row>
    <row r="1792" spans="1:5">
      <c r="A1792" t="s">
        <v>3768</v>
      </c>
      <c r="B1792" t="s">
        <v>3769</v>
      </c>
      <c r="E1792" t="b">
        <v>1</v>
      </c>
    </row>
    <row r="1793" spans="1:5">
      <c r="A1793" t="s">
        <v>3770</v>
      </c>
      <c r="B1793" t="s">
        <v>3771</v>
      </c>
      <c r="E1793" t="b">
        <v>1</v>
      </c>
    </row>
    <row r="1794" spans="1:5">
      <c r="A1794" t="s">
        <v>3772</v>
      </c>
      <c r="B1794" t="s">
        <v>3773</v>
      </c>
      <c r="E1794" t="b">
        <v>1</v>
      </c>
    </row>
    <row r="1795" spans="1:5">
      <c r="A1795" t="s">
        <v>3774</v>
      </c>
      <c r="B1795" t="s">
        <v>3775</v>
      </c>
      <c r="E1795" t="b">
        <v>1</v>
      </c>
    </row>
    <row r="1796" spans="1:5">
      <c r="A1796" t="s">
        <v>3776</v>
      </c>
      <c r="B1796" t="s">
        <v>3777</v>
      </c>
      <c r="E1796" t="b">
        <v>1</v>
      </c>
    </row>
    <row r="1797" spans="1:5">
      <c r="A1797" t="s">
        <v>3778</v>
      </c>
      <c r="B1797" t="s">
        <v>3779</v>
      </c>
      <c r="E1797" t="b">
        <v>1</v>
      </c>
    </row>
    <row r="1798" spans="1:5">
      <c r="A1798" t="s">
        <v>3780</v>
      </c>
      <c r="B1798" t="s">
        <v>3781</v>
      </c>
      <c r="E1798" t="b">
        <v>1</v>
      </c>
    </row>
    <row r="1799" spans="1:5">
      <c r="A1799" t="s">
        <v>3782</v>
      </c>
      <c r="B1799" t="s">
        <v>3783</v>
      </c>
      <c r="E1799" t="b">
        <v>1</v>
      </c>
    </row>
    <row r="1800" spans="1:5">
      <c r="A1800" t="s">
        <v>3784</v>
      </c>
      <c r="B1800" t="s">
        <v>3785</v>
      </c>
      <c r="E1800" t="b">
        <v>1</v>
      </c>
    </row>
    <row r="1801" spans="1:5">
      <c r="A1801" t="s">
        <v>3786</v>
      </c>
      <c r="B1801" t="s">
        <v>3787</v>
      </c>
      <c r="E1801" t="b">
        <v>1</v>
      </c>
    </row>
    <row r="1802" spans="1:5">
      <c r="A1802" t="s">
        <v>3788</v>
      </c>
      <c r="B1802" t="s">
        <v>3789</v>
      </c>
      <c r="E1802" t="b">
        <v>1</v>
      </c>
    </row>
    <row r="1803" spans="1:5">
      <c r="A1803" t="s">
        <v>3790</v>
      </c>
      <c r="B1803" t="s">
        <v>3791</v>
      </c>
      <c r="E1803" t="b">
        <v>1</v>
      </c>
    </row>
    <row r="1804" spans="1:5">
      <c r="A1804" t="s">
        <v>3792</v>
      </c>
      <c r="B1804" t="s">
        <v>3793</v>
      </c>
      <c r="E1804" t="b">
        <v>1</v>
      </c>
    </row>
    <row r="1805" spans="1:5">
      <c r="A1805" t="s">
        <v>3794</v>
      </c>
      <c r="B1805" t="s">
        <v>3795</v>
      </c>
      <c r="E1805" t="b">
        <v>1</v>
      </c>
    </row>
    <row r="1806" spans="1:5">
      <c r="A1806" t="s">
        <v>3796</v>
      </c>
      <c r="B1806" t="s">
        <v>3797</v>
      </c>
      <c r="E1806" t="b">
        <v>1</v>
      </c>
    </row>
    <row r="1807" spans="1:5">
      <c r="A1807" t="s">
        <v>3798</v>
      </c>
      <c r="B1807" t="s">
        <v>3799</v>
      </c>
      <c r="E1807" t="b">
        <v>1</v>
      </c>
    </row>
    <row r="1808" spans="1:5">
      <c r="A1808" t="s">
        <v>3800</v>
      </c>
      <c r="B1808" t="s">
        <v>3801</v>
      </c>
      <c r="E1808" t="b">
        <v>1</v>
      </c>
    </row>
    <row r="1809" spans="1:5">
      <c r="A1809" t="s">
        <v>3802</v>
      </c>
      <c r="B1809" t="s">
        <v>3803</v>
      </c>
      <c r="E1809" t="b">
        <v>1</v>
      </c>
    </row>
    <row r="1810" spans="1:5">
      <c r="A1810" t="s">
        <v>3804</v>
      </c>
      <c r="B1810" t="s">
        <v>3805</v>
      </c>
      <c r="E1810" t="b">
        <v>1</v>
      </c>
    </row>
    <row r="1811" spans="1:5">
      <c r="A1811" t="s">
        <v>3806</v>
      </c>
      <c r="B1811" t="s">
        <v>3807</v>
      </c>
      <c r="E1811" t="b">
        <v>1</v>
      </c>
    </row>
    <row r="1812" spans="1:5">
      <c r="A1812" t="s">
        <v>3808</v>
      </c>
      <c r="B1812" t="s">
        <v>3809</v>
      </c>
      <c r="E1812" t="b">
        <v>1</v>
      </c>
    </row>
    <row r="1813" spans="1:5">
      <c r="A1813" t="s">
        <v>3810</v>
      </c>
      <c r="B1813" t="s">
        <v>3811</v>
      </c>
      <c r="E1813" t="b">
        <v>1</v>
      </c>
    </row>
    <row r="1814" spans="1:5">
      <c r="A1814" t="s">
        <v>3812</v>
      </c>
      <c r="B1814" t="s">
        <v>3813</v>
      </c>
      <c r="E1814" t="b">
        <v>1</v>
      </c>
    </row>
    <row r="1815" spans="1:5">
      <c r="A1815" t="s">
        <v>3814</v>
      </c>
      <c r="B1815" t="s">
        <v>3815</v>
      </c>
      <c r="E1815" t="b">
        <v>1</v>
      </c>
    </row>
    <row r="1816" spans="1:5">
      <c r="A1816" t="s">
        <v>3816</v>
      </c>
      <c r="B1816" t="s">
        <v>3817</v>
      </c>
      <c r="E1816" t="b">
        <v>1</v>
      </c>
    </row>
    <row r="1817" spans="1:5">
      <c r="A1817" t="s">
        <v>3818</v>
      </c>
      <c r="B1817" t="s">
        <v>3819</v>
      </c>
      <c r="E1817" t="b">
        <v>1</v>
      </c>
    </row>
    <row r="1818" spans="1:5">
      <c r="A1818" t="s">
        <v>3820</v>
      </c>
      <c r="B1818" t="s">
        <v>3821</v>
      </c>
      <c r="E1818" t="b">
        <v>1</v>
      </c>
    </row>
    <row r="1819" spans="1:5">
      <c r="A1819" t="s">
        <v>3822</v>
      </c>
      <c r="B1819" t="s">
        <v>3823</v>
      </c>
      <c r="E1819" t="b">
        <v>1</v>
      </c>
    </row>
    <row r="1820" spans="1:5">
      <c r="A1820" t="s">
        <v>3824</v>
      </c>
      <c r="B1820" t="s">
        <v>3825</v>
      </c>
      <c r="E1820" t="b">
        <v>1</v>
      </c>
    </row>
    <row r="1821" spans="1:5">
      <c r="A1821" t="s">
        <v>3826</v>
      </c>
      <c r="B1821" t="s">
        <v>3827</v>
      </c>
      <c r="E1821" t="b">
        <v>1</v>
      </c>
    </row>
    <row r="1822" spans="1:5">
      <c r="A1822" t="s">
        <v>3828</v>
      </c>
      <c r="B1822" t="s">
        <v>3829</v>
      </c>
      <c r="E1822" t="b">
        <v>1</v>
      </c>
    </row>
    <row r="1823" spans="1:5">
      <c r="A1823" t="s">
        <v>3830</v>
      </c>
      <c r="B1823" t="s">
        <v>3831</v>
      </c>
      <c r="E1823" t="b">
        <v>1</v>
      </c>
    </row>
    <row r="1824" spans="1:5">
      <c r="A1824" t="s">
        <v>3832</v>
      </c>
      <c r="B1824" t="s">
        <v>3833</v>
      </c>
      <c r="E1824" t="b">
        <v>1</v>
      </c>
    </row>
    <row r="1825" spans="1:5">
      <c r="A1825" t="s">
        <v>3834</v>
      </c>
      <c r="B1825" t="s">
        <v>3835</v>
      </c>
      <c r="E1825" t="b">
        <v>1</v>
      </c>
    </row>
    <row r="1826" spans="1:5">
      <c r="A1826" t="s">
        <v>3836</v>
      </c>
      <c r="B1826" t="s">
        <v>3837</v>
      </c>
      <c r="E1826" t="b">
        <v>1</v>
      </c>
    </row>
    <row r="1827" spans="1:5">
      <c r="A1827" t="s">
        <v>3838</v>
      </c>
      <c r="B1827" t="s">
        <v>3839</v>
      </c>
      <c r="E1827" t="b">
        <v>1</v>
      </c>
    </row>
    <row r="1828" spans="1:5">
      <c r="A1828" t="s">
        <v>3840</v>
      </c>
      <c r="B1828" t="s">
        <v>3841</v>
      </c>
      <c r="E1828" t="b">
        <v>1</v>
      </c>
    </row>
    <row r="1829" spans="1:5">
      <c r="A1829" t="s">
        <v>3842</v>
      </c>
      <c r="B1829" t="s">
        <v>3843</v>
      </c>
      <c r="E1829" t="b">
        <v>1</v>
      </c>
    </row>
    <row r="1830" spans="1:5">
      <c r="A1830" t="s">
        <v>3844</v>
      </c>
      <c r="B1830" t="s">
        <v>3845</v>
      </c>
      <c r="E1830" t="b">
        <v>1</v>
      </c>
    </row>
    <row r="1831" spans="1:5">
      <c r="A1831" t="s">
        <v>3846</v>
      </c>
      <c r="B1831" t="s">
        <v>3847</v>
      </c>
      <c r="E1831" t="b">
        <v>1</v>
      </c>
    </row>
    <row r="1832" spans="1:5">
      <c r="A1832" t="s">
        <v>3848</v>
      </c>
      <c r="B1832" t="s">
        <v>3849</v>
      </c>
      <c r="E1832" t="b">
        <v>1</v>
      </c>
    </row>
    <row r="1833" spans="1:5">
      <c r="A1833" t="s">
        <v>3850</v>
      </c>
      <c r="B1833" t="s">
        <v>3851</v>
      </c>
      <c r="E1833" t="b">
        <v>1</v>
      </c>
    </row>
    <row r="1834" spans="1:5">
      <c r="A1834" t="s">
        <v>3852</v>
      </c>
      <c r="B1834" t="s">
        <v>3853</v>
      </c>
      <c r="E1834" t="b">
        <v>1</v>
      </c>
    </row>
    <row r="1835" spans="1:5">
      <c r="A1835" t="s">
        <v>3854</v>
      </c>
      <c r="B1835" t="s">
        <v>3855</v>
      </c>
      <c r="E1835" t="b">
        <v>1</v>
      </c>
    </row>
    <row r="1836" spans="1:5">
      <c r="A1836" t="s">
        <v>3856</v>
      </c>
      <c r="B1836" t="s">
        <v>3857</v>
      </c>
      <c r="E1836" t="b">
        <v>1</v>
      </c>
    </row>
    <row r="1837" spans="1:5">
      <c r="A1837" t="s">
        <v>3858</v>
      </c>
      <c r="B1837" t="s">
        <v>3859</v>
      </c>
      <c r="E1837" t="b">
        <v>1</v>
      </c>
    </row>
    <row r="1838" spans="1:5">
      <c r="A1838" t="s">
        <v>3860</v>
      </c>
      <c r="B1838" t="s">
        <v>3861</v>
      </c>
      <c r="E1838" t="b">
        <v>1</v>
      </c>
    </row>
    <row r="1839" spans="1:5">
      <c r="A1839" t="s">
        <v>3862</v>
      </c>
      <c r="B1839" t="s">
        <v>3863</v>
      </c>
      <c r="E1839" t="b">
        <v>1</v>
      </c>
    </row>
    <row r="1840" spans="1:5">
      <c r="A1840" t="s">
        <v>3864</v>
      </c>
      <c r="B1840" t="s">
        <v>3865</v>
      </c>
      <c r="E1840" t="b">
        <v>1</v>
      </c>
    </row>
    <row r="1841" spans="1:5">
      <c r="A1841" t="s">
        <v>3866</v>
      </c>
      <c r="B1841" t="s">
        <v>3867</v>
      </c>
      <c r="E1841" t="b">
        <v>1</v>
      </c>
    </row>
    <row r="1842" spans="1:5">
      <c r="A1842" t="s">
        <v>3868</v>
      </c>
      <c r="B1842" t="s">
        <v>3869</v>
      </c>
      <c r="E1842" t="b">
        <v>1</v>
      </c>
    </row>
    <row r="1843" spans="1:5">
      <c r="A1843" t="s">
        <v>3870</v>
      </c>
      <c r="B1843" t="s">
        <v>3871</v>
      </c>
      <c r="E1843" t="b">
        <v>1</v>
      </c>
    </row>
    <row r="1844" spans="1:5">
      <c r="A1844" t="s">
        <v>3872</v>
      </c>
      <c r="B1844" t="s">
        <v>3873</v>
      </c>
      <c r="E1844" t="b">
        <v>1</v>
      </c>
    </row>
    <row r="1845" spans="1:5">
      <c r="A1845" t="s">
        <v>3874</v>
      </c>
      <c r="B1845" t="s">
        <v>3875</v>
      </c>
      <c r="E1845" t="b">
        <v>1</v>
      </c>
    </row>
    <row r="1846" spans="1:5">
      <c r="A1846" t="s">
        <v>3876</v>
      </c>
      <c r="B1846" t="s">
        <v>3877</v>
      </c>
      <c r="E1846" t="b">
        <v>1</v>
      </c>
    </row>
    <row r="1847" spans="1:5">
      <c r="A1847" t="s">
        <v>3878</v>
      </c>
      <c r="B1847" t="s">
        <v>3879</v>
      </c>
      <c r="E1847" t="b">
        <v>1</v>
      </c>
    </row>
    <row r="1848" spans="1:5">
      <c r="A1848" t="s">
        <v>3880</v>
      </c>
      <c r="B1848" t="s">
        <v>3881</v>
      </c>
      <c r="E1848" t="b">
        <v>1</v>
      </c>
    </row>
    <row r="1849" spans="1:5">
      <c r="A1849" t="s">
        <v>3882</v>
      </c>
      <c r="B1849" t="s">
        <v>3883</v>
      </c>
      <c r="E1849" t="b">
        <v>1</v>
      </c>
    </row>
    <row r="1850" spans="1:5">
      <c r="A1850" t="s">
        <v>3884</v>
      </c>
      <c r="B1850" t="s">
        <v>3885</v>
      </c>
      <c r="E1850" t="b">
        <v>1</v>
      </c>
    </row>
    <row r="1851" spans="1:5">
      <c r="A1851" t="s">
        <v>3886</v>
      </c>
      <c r="B1851" t="s">
        <v>3887</v>
      </c>
      <c r="E1851" t="b">
        <v>1</v>
      </c>
    </row>
    <row r="1852" spans="1:5">
      <c r="A1852" t="s">
        <v>3888</v>
      </c>
      <c r="B1852" t="s">
        <v>3889</v>
      </c>
      <c r="E1852" t="b">
        <v>1</v>
      </c>
    </row>
    <row r="1853" spans="1:5">
      <c r="A1853" t="s">
        <v>3890</v>
      </c>
      <c r="B1853" t="s">
        <v>3891</v>
      </c>
      <c r="E1853" t="b">
        <v>1</v>
      </c>
    </row>
    <row r="1854" spans="1:5">
      <c r="A1854" t="s">
        <v>3892</v>
      </c>
      <c r="B1854" t="s">
        <v>3893</v>
      </c>
      <c r="E1854" t="b">
        <v>1</v>
      </c>
    </row>
    <row r="1855" spans="1:5">
      <c r="A1855" t="s">
        <v>3894</v>
      </c>
      <c r="B1855" t="s">
        <v>3895</v>
      </c>
      <c r="E1855" t="b">
        <v>1</v>
      </c>
    </row>
    <row r="1856" spans="1:5">
      <c r="A1856" t="s">
        <v>3896</v>
      </c>
      <c r="B1856" t="s">
        <v>3897</v>
      </c>
      <c r="E1856" t="b">
        <v>1</v>
      </c>
    </row>
    <row r="1857" spans="1:5">
      <c r="A1857" t="s">
        <v>3898</v>
      </c>
      <c r="B1857" t="s">
        <v>3899</v>
      </c>
      <c r="E1857" t="b">
        <v>1</v>
      </c>
    </row>
    <row r="1858" spans="1:5">
      <c r="A1858" t="s">
        <v>3900</v>
      </c>
      <c r="B1858" t="s">
        <v>3901</v>
      </c>
      <c r="E1858" t="b">
        <v>1</v>
      </c>
    </row>
    <row r="1859" spans="1:5">
      <c r="A1859" t="s">
        <v>3902</v>
      </c>
      <c r="B1859" t="s">
        <v>3903</v>
      </c>
      <c r="E1859" t="b">
        <v>1</v>
      </c>
    </row>
    <row r="1860" spans="1:5">
      <c r="A1860" t="s">
        <v>3904</v>
      </c>
      <c r="B1860" t="s">
        <v>3905</v>
      </c>
      <c r="E1860" t="b">
        <v>1</v>
      </c>
    </row>
    <row r="1861" spans="1:5">
      <c r="A1861" t="s">
        <v>3906</v>
      </c>
      <c r="B1861" t="s">
        <v>3907</v>
      </c>
      <c r="E1861" t="b">
        <v>1</v>
      </c>
    </row>
    <row r="1862" spans="1:5">
      <c r="A1862" t="s">
        <v>3908</v>
      </c>
      <c r="B1862" t="s">
        <v>3909</v>
      </c>
      <c r="E1862" t="b">
        <v>1</v>
      </c>
    </row>
    <row r="1863" spans="1:5">
      <c r="A1863" t="s">
        <v>3910</v>
      </c>
      <c r="B1863" t="s">
        <v>3911</v>
      </c>
      <c r="E1863" t="b">
        <v>1</v>
      </c>
    </row>
    <row r="1864" spans="1:5">
      <c r="A1864" t="s">
        <v>3912</v>
      </c>
      <c r="B1864" t="s">
        <v>3913</v>
      </c>
      <c r="E1864" t="b">
        <v>1</v>
      </c>
    </row>
    <row r="1865" spans="1:5">
      <c r="A1865" t="s">
        <v>3914</v>
      </c>
      <c r="B1865" t="s">
        <v>3915</v>
      </c>
      <c r="E1865" t="b">
        <v>1</v>
      </c>
    </row>
    <row r="1866" spans="1:5">
      <c r="A1866" t="s">
        <v>3916</v>
      </c>
      <c r="B1866" t="s">
        <v>3917</v>
      </c>
      <c r="E1866" t="b">
        <v>1</v>
      </c>
    </row>
    <row r="1867" spans="1:5">
      <c r="A1867" t="s">
        <v>3918</v>
      </c>
      <c r="B1867" t="s">
        <v>3919</v>
      </c>
      <c r="E1867" t="b">
        <v>1</v>
      </c>
    </row>
    <row r="1868" spans="1:5">
      <c r="A1868" t="s">
        <v>3920</v>
      </c>
      <c r="B1868" t="s">
        <v>3921</v>
      </c>
      <c r="E1868" t="b">
        <v>1</v>
      </c>
    </row>
    <row r="1869" spans="1:5">
      <c r="A1869" t="s">
        <v>3922</v>
      </c>
      <c r="B1869" t="s">
        <v>3923</v>
      </c>
      <c r="E1869" t="b">
        <v>1</v>
      </c>
    </row>
    <row r="1870" spans="1:5">
      <c r="A1870" t="s">
        <v>3924</v>
      </c>
      <c r="B1870" t="s">
        <v>3925</v>
      </c>
      <c r="E1870" t="b">
        <v>1</v>
      </c>
    </row>
    <row r="1871" spans="1:5">
      <c r="A1871" t="s">
        <v>3926</v>
      </c>
      <c r="B1871" t="s">
        <v>3927</v>
      </c>
      <c r="E1871" t="b">
        <v>1</v>
      </c>
    </row>
    <row r="1872" spans="1:5">
      <c r="A1872" t="s">
        <v>3928</v>
      </c>
      <c r="B1872" t="s">
        <v>3929</v>
      </c>
      <c r="E1872" t="b">
        <v>1</v>
      </c>
    </row>
    <row r="1873" spans="1:5">
      <c r="A1873" t="s">
        <v>3930</v>
      </c>
      <c r="B1873" t="s">
        <v>3931</v>
      </c>
      <c r="E1873" t="b">
        <v>1</v>
      </c>
    </row>
    <row r="1874" spans="1:5">
      <c r="A1874" t="s">
        <v>3932</v>
      </c>
      <c r="B1874" t="s">
        <v>3933</v>
      </c>
      <c r="E1874" t="b">
        <v>1</v>
      </c>
    </row>
    <row r="1875" spans="1:5">
      <c r="A1875" t="s">
        <v>3934</v>
      </c>
      <c r="B1875" t="s">
        <v>3935</v>
      </c>
      <c r="E1875" t="b">
        <v>1</v>
      </c>
    </row>
    <row r="1876" spans="1:5">
      <c r="A1876" t="s">
        <v>3936</v>
      </c>
      <c r="B1876" t="s">
        <v>3937</v>
      </c>
      <c r="E1876" t="b">
        <v>1</v>
      </c>
    </row>
    <row r="1877" spans="1:5">
      <c r="A1877" t="s">
        <v>3938</v>
      </c>
      <c r="B1877" t="s">
        <v>3939</v>
      </c>
      <c r="E1877" t="b">
        <v>1</v>
      </c>
    </row>
    <row r="1878" spans="1:5">
      <c r="A1878" t="s">
        <v>3940</v>
      </c>
      <c r="B1878" t="s">
        <v>3941</v>
      </c>
      <c r="E1878" t="b">
        <v>1</v>
      </c>
    </row>
    <row r="1879" spans="1:5">
      <c r="A1879" t="s">
        <v>3942</v>
      </c>
      <c r="B1879" t="s">
        <v>3943</v>
      </c>
      <c r="E1879" t="b">
        <v>1</v>
      </c>
    </row>
    <row r="1880" spans="1:5">
      <c r="A1880" t="s">
        <v>3944</v>
      </c>
      <c r="B1880" t="s">
        <v>3945</v>
      </c>
      <c r="E1880" t="b">
        <v>1</v>
      </c>
    </row>
    <row r="1881" spans="1:5">
      <c r="A1881" t="s">
        <v>3946</v>
      </c>
      <c r="B1881" t="s">
        <v>3947</v>
      </c>
      <c r="E1881" t="b">
        <v>1</v>
      </c>
    </row>
    <row r="1882" spans="1:5">
      <c r="A1882" t="s">
        <v>3948</v>
      </c>
      <c r="B1882" t="s">
        <v>3949</v>
      </c>
      <c r="E1882" t="b">
        <v>1</v>
      </c>
    </row>
    <row r="1883" spans="1:5">
      <c r="A1883" t="s">
        <v>3950</v>
      </c>
      <c r="B1883" t="s">
        <v>3951</v>
      </c>
      <c r="E1883" t="b">
        <v>1</v>
      </c>
    </row>
    <row r="1884" spans="1:5">
      <c r="A1884" t="s">
        <v>3952</v>
      </c>
      <c r="B1884" t="s">
        <v>3953</v>
      </c>
      <c r="E1884" t="b">
        <v>1</v>
      </c>
    </row>
    <row r="1885" spans="1:5">
      <c r="A1885" t="s">
        <v>3954</v>
      </c>
      <c r="B1885" t="s">
        <v>3955</v>
      </c>
      <c r="E1885" t="b">
        <v>1</v>
      </c>
    </row>
    <row r="1886" spans="1:5">
      <c r="A1886" t="s">
        <v>3956</v>
      </c>
      <c r="B1886" t="s">
        <v>3957</v>
      </c>
      <c r="E1886" t="b">
        <v>1</v>
      </c>
    </row>
    <row r="1887" spans="1:5">
      <c r="A1887" t="s">
        <v>3958</v>
      </c>
      <c r="B1887" t="s">
        <v>3959</v>
      </c>
      <c r="E1887" t="b">
        <v>1</v>
      </c>
    </row>
    <row r="1888" spans="1:5">
      <c r="A1888" t="s">
        <v>3960</v>
      </c>
      <c r="B1888" t="s">
        <v>3961</v>
      </c>
      <c r="E1888" t="b">
        <v>1</v>
      </c>
    </row>
    <row r="1889" spans="1:5">
      <c r="A1889" t="s">
        <v>3962</v>
      </c>
      <c r="B1889" t="s">
        <v>3963</v>
      </c>
      <c r="E1889" t="b">
        <v>1</v>
      </c>
    </row>
    <row r="1890" spans="1:5">
      <c r="A1890" t="s">
        <v>3964</v>
      </c>
      <c r="B1890" t="s">
        <v>3965</v>
      </c>
      <c r="E1890" t="b">
        <v>1</v>
      </c>
    </row>
    <row r="1891" spans="1:5">
      <c r="A1891" t="s">
        <v>3966</v>
      </c>
      <c r="B1891" t="s">
        <v>3967</v>
      </c>
      <c r="E1891" t="b">
        <v>1</v>
      </c>
    </row>
    <row r="1892" spans="1:5">
      <c r="A1892" t="s">
        <v>3968</v>
      </c>
      <c r="B1892" t="s">
        <v>3969</v>
      </c>
      <c r="E1892" t="b">
        <v>1</v>
      </c>
    </row>
    <row r="1893" spans="1:5">
      <c r="A1893" t="s">
        <v>3970</v>
      </c>
      <c r="B1893" t="s">
        <v>3971</v>
      </c>
      <c r="E1893" t="b">
        <v>1</v>
      </c>
    </row>
    <row r="1894" spans="1:5">
      <c r="A1894" t="s">
        <v>3972</v>
      </c>
      <c r="B1894" t="s">
        <v>3973</v>
      </c>
      <c r="E1894" t="b">
        <v>1</v>
      </c>
    </row>
    <row r="1895" spans="1:5">
      <c r="A1895" t="s">
        <v>3974</v>
      </c>
      <c r="B1895" t="s">
        <v>3975</v>
      </c>
      <c r="E1895" t="b">
        <v>1</v>
      </c>
    </row>
    <row r="1896" spans="1:5">
      <c r="A1896" t="s">
        <v>3976</v>
      </c>
      <c r="B1896" t="s">
        <v>3977</v>
      </c>
      <c r="E1896" t="b">
        <v>1</v>
      </c>
    </row>
    <row r="1897" spans="1:5">
      <c r="A1897" t="s">
        <v>3978</v>
      </c>
      <c r="B1897" t="s">
        <v>3979</v>
      </c>
      <c r="E1897" t="b">
        <v>1</v>
      </c>
    </row>
    <row r="1898" spans="1:5">
      <c r="A1898" t="s">
        <v>3980</v>
      </c>
      <c r="B1898" t="s">
        <v>3981</v>
      </c>
      <c r="E1898" t="b">
        <v>1</v>
      </c>
    </row>
    <row r="1899" spans="1:5">
      <c r="A1899" t="s">
        <v>3982</v>
      </c>
      <c r="B1899" t="s">
        <v>3983</v>
      </c>
      <c r="E1899" t="b">
        <v>1</v>
      </c>
    </row>
    <row r="1900" spans="1:5">
      <c r="A1900" t="s">
        <v>3984</v>
      </c>
      <c r="B1900" t="s">
        <v>3985</v>
      </c>
      <c r="E1900" t="b">
        <v>1</v>
      </c>
    </row>
    <row r="1901" spans="1:5">
      <c r="A1901" t="s">
        <v>3986</v>
      </c>
      <c r="B1901" t="s">
        <v>3987</v>
      </c>
      <c r="E1901" t="b">
        <v>1</v>
      </c>
    </row>
    <row r="1902" spans="1:5">
      <c r="A1902" t="s">
        <v>3988</v>
      </c>
      <c r="B1902" t="s">
        <v>3989</v>
      </c>
      <c r="E1902" t="b">
        <v>1</v>
      </c>
    </row>
    <row r="1903" spans="1:5">
      <c r="A1903" t="s">
        <v>3990</v>
      </c>
      <c r="B1903" t="s">
        <v>3991</v>
      </c>
      <c r="E1903" t="b">
        <v>1</v>
      </c>
    </row>
    <row r="1904" spans="1:5">
      <c r="A1904" t="s">
        <v>3992</v>
      </c>
      <c r="B1904" t="s">
        <v>3993</v>
      </c>
      <c r="E1904" t="b">
        <v>1</v>
      </c>
    </row>
    <row r="1905" spans="1:5">
      <c r="A1905" t="s">
        <v>3994</v>
      </c>
      <c r="B1905" t="s">
        <v>3995</v>
      </c>
      <c r="E1905" t="b">
        <v>1</v>
      </c>
    </row>
    <row r="1906" spans="1:5">
      <c r="A1906" t="s">
        <v>3996</v>
      </c>
      <c r="B1906" t="s">
        <v>3997</v>
      </c>
      <c r="E1906" t="b">
        <v>1</v>
      </c>
    </row>
    <row r="1907" spans="1:5">
      <c r="A1907" t="s">
        <v>3998</v>
      </c>
      <c r="B1907" t="s">
        <v>3999</v>
      </c>
      <c r="E1907" t="b">
        <v>1</v>
      </c>
    </row>
    <row r="1908" spans="1:5">
      <c r="A1908" t="s">
        <v>4000</v>
      </c>
      <c r="B1908" t="s">
        <v>4001</v>
      </c>
      <c r="E1908" t="b">
        <v>1</v>
      </c>
    </row>
    <row r="1909" spans="1:5">
      <c r="A1909" t="s">
        <v>4002</v>
      </c>
      <c r="B1909" t="s">
        <v>4003</v>
      </c>
      <c r="E1909" t="b">
        <v>1</v>
      </c>
    </row>
    <row r="1910" spans="1:5">
      <c r="A1910" t="s">
        <v>4004</v>
      </c>
      <c r="B1910" t="s">
        <v>4005</v>
      </c>
      <c r="E1910" t="b">
        <v>1</v>
      </c>
    </row>
    <row r="1911" spans="1:5">
      <c r="A1911" t="s">
        <v>4006</v>
      </c>
      <c r="B1911" t="s">
        <v>4007</v>
      </c>
      <c r="E1911" t="b">
        <v>1</v>
      </c>
    </row>
    <row r="1912" spans="1:5">
      <c r="A1912" t="s">
        <v>4008</v>
      </c>
      <c r="B1912" t="s">
        <v>4009</v>
      </c>
      <c r="E1912" t="b">
        <v>1</v>
      </c>
    </row>
    <row r="1913" spans="1:5">
      <c r="A1913" t="s">
        <v>4010</v>
      </c>
      <c r="B1913" t="s">
        <v>4011</v>
      </c>
      <c r="E1913" t="b">
        <v>1</v>
      </c>
    </row>
    <row r="1914" spans="1:5">
      <c r="A1914" t="s">
        <v>4012</v>
      </c>
      <c r="B1914" t="s">
        <v>4013</v>
      </c>
      <c r="E1914" t="b">
        <v>1</v>
      </c>
    </row>
    <row r="1915" spans="1:5">
      <c r="A1915" t="s">
        <v>4014</v>
      </c>
      <c r="B1915" t="s">
        <v>4015</v>
      </c>
      <c r="E1915" t="b">
        <v>1</v>
      </c>
    </row>
    <row r="1916" spans="1:5">
      <c r="A1916" t="s">
        <v>4016</v>
      </c>
      <c r="B1916" t="s">
        <v>4017</v>
      </c>
      <c r="E1916" t="b">
        <v>1</v>
      </c>
    </row>
    <row r="1917" spans="1:5">
      <c r="A1917" t="s">
        <v>4018</v>
      </c>
      <c r="B1917" t="s">
        <v>4019</v>
      </c>
      <c r="E1917" t="b">
        <v>1</v>
      </c>
    </row>
    <row r="1918" spans="1:5">
      <c r="A1918" t="s">
        <v>4020</v>
      </c>
      <c r="B1918" t="s">
        <v>4021</v>
      </c>
      <c r="E1918" t="b">
        <v>1</v>
      </c>
    </row>
    <row r="1919" spans="1:5">
      <c r="A1919" t="s">
        <v>4022</v>
      </c>
      <c r="B1919" t="s">
        <v>4023</v>
      </c>
      <c r="E1919" t="b">
        <v>1</v>
      </c>
    </row>
    <row r="1920" spans="1:5">
      <c r="A1920" t="s">
        <v>4024</v>
      </c>
      <c r="B1920" t="s">
        <v>4025</v>
      </c>
      <c r="E1920" t="b">
        <v>1</v>
      </c>
    </row>
    <row r="1921" spans="1:5">
      <c r="A1921" t="s">
        <v>4026</v>
      </c>
      <c r="B1921" t="s">
        <v>4027</v>
      </c>
      <c r="E1921" t="b">
        <v>1</v>
      </c>
    </row>
    <row r="1922" spans="1:5">
      <c r="A1922" t="s">
        <v>4028</v>
      </c>
      <c r="B1922" t="s">
        <v>4029</v>
      </c>
      <c r="E1922" t="b">
        <v>1</v>
      </c>
    </row>
    <row r="1923" spans="1:5">
      <c r="A1923" t="s">
        <v>4030</v>
      </c>
      <c r="B1923" t="s">
        <v>4031</v>
      </c>
      <c r="E1923" t="b">
        <v>1</v>
      </c>
    </row>
    <row r="1924" spans="1:5">
      <c r="A1924" t="s">
        <v>4032</v>
      </c>
      <c r="B1924" t="s">
        <v>4033</v>
      </c>
      <c r="E1924" t="b">
        <v>1</v>
      </c>
    </row>
    <row r="1925" spans="1:5">
      <c r="A1925" t="s">
        <v>4034</v>
      </c>
      <c r="B1925" t="s">
        <v>4035</v>
      </c>
      <c r="E1925" t="b">
        <v>1</v>
      </c>
    </row>
    <row r="1926" spans="1:5">
      <c r="A1926" t="s">
        <v>4036</v>
      </c>
      <c r="B1926" t="s">
        <v>4037</v>
      </c>
      <c r="E1926" t="b">
        <v>1</v>
      </c>
    </row>
    <row r="1927" spans="1:5">
      <c r="A1927" t="s">
        <v>4038</v>
      </c>
      <c r="B1927" t="s">
        <v>4039</v>
      </c>
      <c r="E1927" t="b">
        <v>1</v>
      </c>
    </row>
    <row r="1928" spans="1:5">
      <c r="A1928" t="s">
        <v>4040</v>
      </c>
      <c r="B1928" t="s">
        <v>4041</v>
      </c>
      <c r="E1928" t="b">
        <v>1</v>
      </c>
    </row>
    <row r="1929" spans="1:5">
      <c r="A1929" t="s">
        <v>4042</v>
      </c>
      <c r="B1929" t="s">
        <v>4043</v>
      </c>
      <c r="E1929" t="b">
        <v>1</v>
      </c>
    </row>
    <row r="1930" spans="1:5">
      <c r="A1930" t="s">
        <v>4044</v>
      </c>
      <c r="B1930" t="s">
        <v>4045</v>
      </c>
      <c r="E1930" t="b">
        <v>1</v>
      </c>
    </row>
    <row r="1931" spans="1:5">
      <c r="A1931" t="s">
        <v>4046</v>
      </c>
      <c r="B1931" t="s">
        <v>4047</v>
      </c>
      <c r="E1931" t="b">
        <v>1</v>
      </c>
    </row>
    <row r="1932" spans="1:5">
      <c r="A1932" t="s">
        <v>4048</v>
      </c>
      <c r="B1932" t="s">
        <v>4049</v>
      </c>
      <c r="E1932" t="b">
        <v>1</v>
      </c>
    </row>
    <row r="1933" spans="1:5">
      <c r="A1933" t="s">
        <v>4050</v>
      </c>
      <c r="B1933" t="s">
        <v>4051</v>
      </c>
      <c r="E1933" t="b">
        <v>1</v>
      </c>
    </row>
    <row r="1934" spans="1:5">
      <c r="A1934" t="s">
        <v>4052</v>
      </c>
      <c r="B1934" t="s">
        <v>4053</v>
      </c>
      <c r="E1934" t="b">
        <v>1</v>
      </c>
    </row>
    <row r="1935" spans="1:5">
      <c r="A1935" t="s">
        <v>4054</v>
      </c>
      <c r="B1935" t="s">
        <v>4055</v>
      </c>
      <c r="E1935" t="b">
        <v>1</v>
      </c>
    </row>
    <row r="1936" spans="1:5">
      <c r="A1936" t="s">
        <v>4056</v>
      </c>
      <c r="B1936" t="s">
        <v>4057</v>
      </c>
      <c r="E1936" t="b">
        <v>1</v>
      </c>
    </row>
    <row r="1937" spans="1:5">
      <c r="A1937" t="s">
        <v>4058</v>
      </c>
      <c r="B1937" t="s">
        <v>4059</v>
      </c>
      <c r="E1937" t="b">
        <v>1</v>
      </c>
    </row>
    <row r="1938" spans="1:5">
      <c r="A1938" t="s">
        <v>4060</v>
      </c>
      <c r="B1938" t="s">
        <v>4061</v>
      </c>
      <c r="E1938" t="b">
        <v>1</v>
      </c>
    </row>
    <row r="1939" spans="1:5">
      <c r="A1939" t="s">
        <v>4062</v>
      </c>
      <c r="B1939" t="s">
        <v>4063</v>
      </c>
      <c r="E1939" t="b">
        <v>1</v>
      </c>
    </row>
    <row r="1940" spans="1:5">
      <c r="A1940" t="s">
        <v>4064</v>
      </c>
      <c r="B1940" t="s">
        <v>4065</v>
      </c>
      <c r="E1940" t="b">
        <v>1</v>
      </c>
    </row>
    <row r="1941" spans="1:5">
      <c r="A1941" t="s">
        <v>4066</v>
      </c>
      <c r="B1941" t="s">
        <v>4067</v>
      </c>
      <c r="E1941" t="b">
        <v>1</v>
      </c>
    </row>
    <row r="1942" spans="1:5">
      <c r="A1942" t="s">
        <v>4068</v>
      </c>
      <c r="B1942" t="s">
        <v>4069</v>
      </c>
      <c r="E1942" t="b">
        <v>1</v>
      </c>
    </row>
    <row r="1943" spans="1:5">
      <c r="A1943" t="s">
        <v>4070</v>
      </c>
      <c r="B1943" t="s">
        <v>4071</v>
      </c>
      <c r="E1943" t="b">
        <v>1</v>
      </c>
    </row>
    <row r="1944" spans="1:5">
      <c r="A1944" t="s">
        <v>4072</v>
      </c>
      <c r="B1944" t="s">
        <v>4073</v>
      </c>
      <c r="E1944" t="b">
        <v>1</v>
      </c>
    </row>
    <row r="1945" spans="1:5">
      <c r="A1945" t="s">
        <v>4074</v>
      </c>
      <c r="B1945" t="s">
        <v>4075</v>
      </c>
      <c r="E1945" t="b">
        <v>1</v>
      </c>
    </row>
    <row r="1946" spans="1:5">
      <c r="A1946" t="s">
        <v>4076</v>
      </c>
      <c r="B1946" t="s">
        <v>4077</v>
      </c>
      <c r="E1946" t="b">
        <v>1</v>
      </c>
    </row>
    <row r="1947" spans="1:5">
      <c r="A1947" t="s">
        <v>4078</v>
      </c>
      <c r="B1947" t="s">
        <v>4079</v>
      </c>
      <c r="E1947" t="b">
        <v>1</v>
      </c>
    </row>
    <row r="1948" spans="1:5">
      <c r="A1948" t="s">
        <v>4080</v>
      </c>
      <c r="B1948" t="s">
        <v>4081</v>
      </c>
      <c r="E1948" t="b">
        <v>1</v>
      </c>
    </row>
    <row r="1949" spans="1:5">
      <c r="A1949" t="s">
        <v>4082</v>
      </c>
      <c r="B1949" t="s">
        <v>4083</v>
      </c>
      <c r="E1949" t="b">
        <v>1</v>
      </c>
    </row>
    <row r="1950" spans="1:5">
      <c r="A1950" t="s">
        <v>4084</v>
      </c>
      <c r="B1950" t="s">
        <v>4085</v>
      </c>
      <c r="E1950" t="b">
        <v>1</v>
      </c>
    </row>
    <row r="1951" spans="1:5">
      <c r="A1951" t="s">
        <v>4086</v>
      </c>
      <c r="B1951" t="s">
        <v>4087</v>
      </c>
      <c r="E1951" t="b">
        <v>1</v>
      </c>
    </row>
    <row r="1952" spans="1:5">
      <c r="A1952" t="s">
        <v>4088</v>
      </c>
      <c r="B1952" t="s">
        <v>4089</v>
      </c>
      <c r="E1952" t="b">
        <v>1</v>
      </c>
    </row>
    <row r="1953" spans="1:5">
      <c r="A1953" t="s">
        <v>4090</v>
      </c>
      <c r="B1953" t="s">
        <v>4091</v>
      </c>
      <c r="E1953" t="b">
        <v>1</v>
      </c>
    </row>
    <row r="1954" spans="1:5">
      <c r="A1954" t="s">
        <v>4092</v>
      </c>
      <c r="B1954" t="s">
        <v>4093</v>
      </c>
      <c r="E1954" t="b">
        <v>1</v>
      </c>
    </row>
    <row r="1955" spans="1:5">
      <c r="A1955" t="s">
        <v>4094</v>
      </c>
      <c r="B1955" t="s">
        <v>4095</v>
      </c>
      <c r="E1955" t="b">
        <v>1</v>
      </c>
    </row>
    <row r="1956" spans="1:5">
      <c r="A1956" t="s">
        <v>4096</v>
      </c>
      <c r="B1956" t="s">
        <v>4097</v>
      </c>
      <c r="E1956" t="b">
        <v>1</v>
      </c>
    </row>
    <row r="1957" spans="1:5">
      <c r="A1957" t="s">
        <v>4098</v>
      </c>
      <c r="B1957" t="s">
        <v>4099</v>
      </c>
      <c r="E1957" t="b">
        <v>1</v>
      </c>
    </row>
    <row r="1958" spans="1:5">
      <c r="A1958" t="s">
        <v>4100</v>
      </c>
      <c r="B1958" t="s">
        <v>4101</v>
      </c>
      <c r="E1958" t="b">
        <v>1</v>
      </c>
    </row>
    <row r="1959" spans="1:5">
      <c r="A1959" t="s">
        <v>4102</v>
      </c>
      <c r="B1959" t="s">
        <v>4103</v>
      </c>
      <c r="E1959" t="b">
        <v>1</v>
      </c>
    </row>
    <row r="1960" spans="1:5">
      <c r="A1960" t="s">
        <v>4104</v>
      </c>
      <c r="B1960" t="s">
        <v>4105</v>
      </c>
      <c r="E1960" t="b">
        <v>1</v>
      </c>
    </row>
    <row r="1961" spans="1:5">
      <c r="A1961" t="s">
        <v>4106</v>
      </c>
      <c r="B1961" t="s">
        <v>4107</v>
      </c>
      <c r="E1961" t="b">
        <v>1</v>
      </c>
    </row>
    <row r="1962" spans="1:5">
      <c r="A1962" t="s">
        <v>4108</v>
      </c>
      <c r="B1962" t="s">
        <v>4109</v>
      </c>
      <c r="E1962" t="b">
        <v>1</v>
      </c>
    </row>
    <row r="1963" spans="1:5">
      <c r="A1963" t="s">
        <v>4110</v>
      </c>
      <c r="B1963" t="s">
        <v>4111</v>
      </c>
      <c r="E1963" t="b">
        <v>1</v>
      </c>
    </row>
    <row r="1964" spans="1:5">
      <c r="A1964" t="s">
        <v>4112</v>
      </c>
      <c r="B1964" t="s">
        <v>4113</v>
      </c>
      <c r="E1964" t="b">
        <v>1</v>
      </c>
    </row>
    <row r="1965" spans="1:5">
      <c r="A1965" t="s">
        <v>4114</v>
      </c>
      <c r="B1965" t="s">
        <v>4115</v>
      </c>
      <c r="E1965" t="b">
        <v>1</v>
      </c>
    </row>
    <row r="1966" spans="1:5">
      <c r="A1966" t="s">
        <v>4116</v>
      </c>
      <c r="B1966" t="s">
        <v>4117</v>
      </c>
      <c r="E1966" t="b">
        <v>1</v>
      </c>
    </row>
    <row r="1967" spans="1:5">
      <c r="A1967" t="s">
        <v>4118</v>
      </c>
      <c r="B1967" t="s">
        <v>4119</v>
      </c>
      <c r="E1967" t="b">
        <v>1</v>
      </c>
    </row>
    <row r="1968" spans="1:5">
      <c r="A1968" t="s">
        <v>4120</v>
      </c>
      <c r="B1968" t="s">
        <v>4121</v>
      </c>
      <c r="E1968" t="b">
        <v>1</v>
      </c>
    </row>
    <row r="1969" spans="1:5">
      <c r="A1969" t="s">
        <v>4122</v>
      </c>
      <c r="B1969" t="s">
        <v>4123</v>
      </c>
      <c r="E1969" t="b">
        <v>1</v>
      </c>
    </row>
    <row r="1970" spans="1:5">
      <c r="A1970" t="s">
        <v>4124</v>
      </c>
      <c r="B1970" t="s">
        <v>4125</v>
      </c>
      <c r="E1970" t="b">
        <v>1</v>
      </c>
    </row>
    <row r="1971" spans="1:5">
      <c r="A1971" t="s">
        <v>4126</v>
      </c>
      <c r="B1971" t="s">
        <v>4127</v>
      </c>
      <c r="E1971" t="b">
        <v>1</v>
      </c>
    </row>
    <row r="1972" spans="1:5">
      <c r="A1972" t="s">
        <v>4128</v>
      </c>
      <c r="B1972" t="s">
        <v>4129</v>
      </c>
      <c r="E1972" t="b">
        <v>1</v>
      </c>
    </row>
    <row r="1973" spans="1:5">
      <c r="A1973" t="s">
        <v>4130</v>
      </c>
      <c r="B1973" t="s">
        <v>4131</v>
      </c>
      <c r="E1973" t="b">
        <v>1</v>
      </c>
    </row>
    <row r="1974" spans="1:5">
      <c r="A1974" t="s">
        <v>4132</v>
      </c>
      <c r="B1974" t="s">
        <v>4133</v>
      </c>
      <c r="E1974" t="b">
        <v>1</v>
      </c>
    </row>
    <row r="1975" spans="1:5">
      <c r="A1975" t="s">
        <v>4134</v>
      </c>
      <c r="B1975" t="s">
        <v>4135</v>
      </c>
      <c r="E1975" t="b">
        <v>1</v>
      </c>
    </row>
    <row r="1976" spans="1:5">
      <c r="A1976" t="s">
        <v>4136</v>
      </c>
      <c r="B1976" t="s">
        <v>4137</v>
      </c>
      <c r="E1976" t="b">
        <v>1</v>
      </c>
    </row>
    <row r="1977" spans="1:5">
      <c r="A1977" t="s">
        <v>4138</v>
      </c>
      <c r="B1977" t="s">
        <v>4139</v>
      </c>
      <c r="E1977" t="b">
        <v>1</v>
      </c>
    </row>
    <row r="1978" spans="1:5">
      <c r="A1978" t="s">
        <v>4140</v>
      </c>
      <c r="B1978" t="s">
        <v>4141</v>
      </c>
      <c r="E1978" t="b">
        <v>1</v>
      </c>
    </row>
    <row r="1979" spans="1:5">
      <c r="A1979" t="s">
        <v>4142</v>
      </c>
      <c r="B1979" t="s">
        <v>4143</v>
      </c>
      <c r="E1979" t="b">
        <v>1</v>
      </c>
    </row>
    <row r="1980" spans="1:5">
      <c r="A1980" t="s">
        <v>4144</v>
      </c>
      <c r="B1980" t="s">
        <v>4145</v>
      </c>
      <c r="E1980" t="b">
        <v>1</v>
      </c>
    </row>
    <row r="1981" spans="1:5">
      <c r="A1981" t="s">
        <v>4146</v>
      </c>
      <c r="B1981" t="s">
        <v>4147</v>
      </c>
      <c r="E1981" t="b">
        <v>1</v>
      </c>
    </row>
    <row r="1982" spans="1:5">
      <c r="A1982" t="s">
        <v>4148</v>
      </c>
      <c r="B1982" t="s">
        <v>4149</v>
      </c>
      <c r="E1982" t="b">
        <v>1</v>
      </c>
    </row>
    <row r="1983" spans="1:5">
      <c r="A1983" t="s">
        <v>4150</v>
      </c>
      <c r="B1983" t="s">
        <v>4151</v>
      </c>
      <c r="E1983" t="b">
        <v>1</v>
      </c>
    </row>
    <row r="1984" spans="1:5">
      <c r="A1984" t="s">
        <v>4152</v>
      </c>
      <c r="B1984" t="s">
        <v>4153</v>
      </c>
      <c r="E1984" t="b">
        <v>1</v>
      </c>
    </row>
    <row r="1985" spans="1:5">
      <c r="A1985" t="s">
        <v>4154</v>
      </c>
      <c r="B1985" t="s">
        <v>4155</v>
      </c>
      <c r="E1985" t="b">
        <v>1</v>
      </c>
    </row>
    <row r="1986" spans="1:5">
      <c r="A1986" t="s">
        <v>4156</v>
      </c>
      <c r="B1986" t="s">
        <v>4157</v>
      </c>
      <c r="E1986" t="b">
        <v>1</v>
      </c>
    </row>
    <row r="1987" spans="1:5">
      <c r="A1987" t="s">
        <v>4158</v>
      </c>
      <c r="B1987" t="s">
        <v>4159</v>
      </c>
      <c r="E1987" t="b">
        <v>1</v>
      </c>
    </row>
    <row r="1988" spans="1:5">
      <c r="A1988" t="s">
        <v>4160</v>
      </c>
      <c r="B1988" t="s">
        <v>4161</v>
      </c>
      <c r="E1988" t="b">
        <v>1</v>
      </c>
    </row>
    <row r="1989" spans="1:5">
      <c r="A1989" t="s">
        <v>4162</v>
      </c>
      <c r="B1989" t="s">
        <v>4163</v>
      </c>
      <c r="E1989" t="b">
        <v>1</v>
      </c>
    </row>
    <row r="1990" spans="1:5">
      <c r="A1990" t="s">
        <v>4164</v>
      </c>
      <c r="B1990" t="s">
        <v>4165</v>
      </c>
      <c r="E1990" t="b">
        <v>1</v>
      </c>
    </row>
    <row r="1991" spans="1:5">
      <c r="A1991" t="s">
        <v>4166</v>
      </c>
      <c r="B1991" t="s">
        <v>4167</v>
      </c>
      <c r="E1991" t="b">
        <v>1</v>
      </c>
    </row>
    <row r="1992" spans="1:5">
      <c r="A1992" t="s">
        <v>4168</v>
      </c>
      <c r="B1992" t="s">
        <v>4169</v>
      </c>
      <c r="E1992" t="b">
        <v>1</v>
      </c>
    </row>
    <row r="1993" spans="1:5">
      <c r="A1993" t="s">
        <v>4170</v>
      </c>
      <c r="B1993" t="s">
        <v>4171</v>
      </c>
      <c r="E1993" t="b">
        <v>1</v>
      </c>
    </row>
    <row r="1994" spans="1:5">
      <c r="A1994" t="s">
        <v>4172</v>
      </c>
      <c r="B1994" t="s">
        <v>4173</v>
      </c>
      <c r="E1994" t="b">
        <v>1</v>
      </c>
    </row>
    <row r="1995" spans="1:5">
      <c r="A1995" t="s">
        <v>4174</v>
      </c>
      <c r="B1995" t="s">
        <v>4175</v>
      </c>
      <c r="E1995" t="b">
        <v>1</v>
      </c>
    </row>
    <row r="1996" spans="1:5">
      <c r="A1996" t="s">
        <v>4176</v>
      </c>
      <c r="B1996" t="s">
        <v>4177</v>
      </c>
      <c r="E1996" t="b">
        <v>1</v>
      </c>
    </row>
    <row r="1997" spans="1:5">
      <c r="A1997" t="s">
        <v>4178</v>
      </c>
      <c r="B1997" t="s">
        <v>4179</v>
      </c>
      <c r="E1997" t="b">
        <v>1</v>
      </c>
    </row>
    <row r="1998" spans="1:5">
      <c r="A1998" t="s">
        <v>4180</v>
      </c>
      <c r="B1998" t="s">
        <v>4181</v>
      </c>
      <c r="E1998" t="b">
        <v>1</v>
      </c>
    </row>
    <row r="1999" spans="1:5">
      <c r="A1999" t="s">
        <v>4182</v>
      </c>
      <c r="B1999" t="s">
        <v>4183</v>
      </c>
      <c r="E1999" t="b">
        <v>1</v>
      </c>
    </row>
    <row r="2000" spans="1:5">
      <c r="A2000" t="s">
        <v>4184</v>
      </c>
      <c r="B2000" t="s">
        <v>4185</v>
      </c>
      <c r="E2000" t="b">
        <v>1</v>
      </c>
    </row>
    <row r="2001" spans="1:5">
      <c r="A2001" t="s">
        <v>4186</v>
      </c>
      <c r="B2001" t="s">
        <v>4187</v>
      </c>
      <c r="E2001" t="b">
        <v>1</v>
      </c>
    </row>
    <row r="2002" spans="1:5">
      <c r="A2002" t="s">
        <v>4188</v>
      </c>
      <c r="B2002" t="s">
        <v>4189</v>
      </c>
      <c r="E2002" t="b">
        <v>1</v>
      </c>
    </row>
    <row r="2003" spans="1:5">
      <c r="A2003" t="s">
        <v>4190</v>
      </c>
      <c r="B2003" t="s">
        <v>4191</v>
      </c>
      <c r="E2003" t="b">
        <v>1</v>
      </c>
    </row>
    <row r="2004" spans="1:5">
      <c r="A2004" t="s">
        <v>4192</v>
      </c>
      <c r="B2004" t="s">
        <v>4193</v>
      </c>
      <c r="E2004" t="b">
        <v>1</v>
      </c>
    </row>
    <row r="2005" spans="1:5">
      <c r="A2005" t="s">
        <v>4194</v>
      </c>
      <c r="B2005" t="s">
        <v>4195</v>
      </c>
      <c r="E2005" t="b">
        <v>1</v>
      </c>
    </row>
    <row r="2006" spans="1:5">
      <c r="A2006" t="s">
        <v>4196</v>
      </c>
      <c r="B2006" t="s">
        <v>4197</v>
      </c>
      <c r="E2006" t="b">
        <v>1</v>
      </c>
    </row>
    <row r="2007" spans="1:5">
      <c r="A2007" t="s">
        <v>4198</v>
      </c>
      <c r="B2007" t="s">
        <v>4199</v>
      </c>
      <c r="E2007" t="b">
        <v>1</v>
      </c>
    </row>
    <row r="2008" spans="1:5">
      <c r="A2008" t="s">
        <v>4200</v>
      </c>
      <c r="B2008" t="s">
        <v>4201</v>
      </c>
      <c r="E2008" t="b">
        <v>1</v>
      </c>
    </row>
    <row r="2009" spans="1:5">
      <c r="A2009" t="s">
        <v>4202</v>
      </c>
      <c r="B2009" t="s">
        <v>4203</v>
      </c>
      <c r="E2009" t="b">
        <v>1</v>
      </c>
    </row>
    <row r="2010" spans="1:5">
      <c r="A2010" t="s">
        <v>4204</v>
      </c>
      <c r="B2010" t="s">
        <v>4205</v>
      </c>
      <c r="E2010" t="b">
        <v>1</v>
      </c>
    </row>
    <row r="2011" spans="1:5">
      <c r="A2011" t="s">
        <v>4206</v>
      </c>
      <c r="B2011" t="s">
        <v>4207</v>
      </c>
      <c r="E2011" t="b">
        <v>1</v>
      </c>
    </row>
    <row r="2012" spans="1:5">
      <c r="A2012" t="s">
        <v>4208</v>
      </c>
      <c r="B2012" t="s">
        <v>4209</v>
      </c>
      <c r="E2012" t="b">
        <v>1</v>
      </c>
    </row>
    <row r="2013" spans="1:5">
      <c r="A2013" t="s">
        <v>4210</v>
      </c>
      <c r="B2013" t="s">
        <v>4211</v>
      </c>
      <c r="E2013" t="b">
        <v>1</v>
      </c>
    </row>
    <row r="2014" spans="1:5">
      <c r="A2014" t="s">
        <v>4212</v>
      </c>
      <c r="B2014" t="s">
        <v>4213</v>
      </c>
      <c r="E2014" t="b">
        <v>1</v>
      </c>
    </row>
    <row r="2015" spans="1:5">
      <c r="A2015" t="s">
        <v>4214</v>
      </c>
      <c r="B2015" t="s">
        <v>4215</v>
      </c>
      <c r="E2015" t="b">
        <v>1</v>
      </c>
    </row>
    <row r="2016" spans="1:5">
      <c r="A2016" t="s">
        <v>4216</v>
      </c>
      <c r="B2016" t="s">
        <v>4217</v>
      </c>
      <c r="E2016" t="b">
        <v>1</v>
      </c>
    </row>
    <row r="2017" spans="1:5">
      <c r="A2017" t="s">
        <v>4218</v>
      </c>
      <c r="B2017" t="s">
        <v>4219</v>
      </c>
      <c r="E2017" t="b">
        <v>1</v>
      </c>
    </row>
    <row r="2018" spans="1:5">
      <c r="A2018" t="s">
        <v>4220</v>
      </c>
      <c r="B2018" t="s">
        <v>4221</v>
      </c>
      <c r="E2018" t="b">
        <v>1</v>
      </c>
    </row>
    <row r="2019" spans="1:5">
      <c r="A2019" t="s">
        <v>4222</v>
      </c>
      <c r="B2019" t="s">
        <v>4223</v>
      </c>
      <c r="E2019" t="b">
        <v>1</v>
      </c>
    </row>
    <row r="2020" spans="1:5">
      <c r="A2020" t="s">
        <v>4224</v>
      </c>
      <c r="B2020" t="s">
        <v>4225</v>
      </c>
      <c r="E2020" t="b">
        <v>1</v>
      </c>
    </row>
    <row r="2021" spans="1:5">
      <c r="A2021" t="s">
        <v>4226</v>
      </c>
      <c r="B2021" t="s">
        <v>4227</v>
      </c>
      <c r="E2021" t="b">
        <v>1</v>
      </c>
    </row>
    <row r="2022" spans="1:5">
      <c r="A2022" t="s">
        <v>4228</v>
      </c>
      <c r="B2022" t="s">
        <v>4229</v>
      </c>
      <c r="E2022" t="b">
        <v>1</v>
      </c>
    </row>
    <row r="2023" spans="1:5">
      <c r="A2023" t="s">
        <v>4230</v>
      </c>
      <c r="B2023" t="s">
        <v>4231</v>
      </c>
      <c r="E2023" t="b">
        <v>1</v>
      </c>
    </row>
    <row r="2024" spans="1:5">
      <c r="A2024" t="s">
        <v>4232</v>
      </c>
      <c r="B2024" t="s">
        <v>4233</v>
      </c>
      <c r="E2024" t="b">
        <v>1</v>
      </c>
    </row>
    <row r="2025" spans="1:5">
      <c r="A2025" t="s">
        <v>4234</v>
      </c>
      <c r="B2025" t="s">
        <v>4235</v>
      </c>
      <c r="E2025" t="b">
        <v>1</v>
      </c>
    </row>
    <row r="2026" spans="1:5">
      <c r="A2026" t="s">
        <v>4236</v>
      </c>
      <c r="B2026" t="s">
        <v>4237</v>
      </c>
      <c r="E2026" t="b">
        <v>1</v>
      </c>
    </row>
    <row r="2027" spans="1:5">
      <c r="A2027" t="s">
        <v>4238</v>
      </c>
      <c r="B2027" t="s">
        <v>4239</v>
      </c>
      <c r="E2027" t="b">
        <v>1</v>
      </c>
    </row>
    <row r="2028" spans="1:5">
      <c r="A2028" t="s">
        <v>4240</v>
      </c>
      <c r="B2028" t="s">
        <v>4241</v>
      </c>
      <c r="E2028" t="b">
        <v>1</v>
      </c>
    </row>
    <row r="2029" spans="1:5">
      <c r="A2029" t="s">
        <v>4242</v>
      </c>
      <c r="B2029" t="s">
        <v>4243</v>
      </c>
      <c r="E2029" t="b">
        <v>1</v>
      </c>
    </row>
    <row r="2030" spans="1:5">
      <c r="A2030" t="s">
        <v>4244</v>
      </c>
      <c r="B2030" t="s">
        <v>4245</v>
      </c>
      <c r="E2030" t="b">
        <v>1</v>
      </c>
    </row>
    <row r="2031" spans="1:5">
      <c r="A2031" t="s">
        <v>4246</v>
      </c>
      <c r="B2031" t="s">
        <v>4247</v>
      </c>
      <c r="E2031" t="b">
        <v>1</v>
      </c>
    </row>
    <row r="2032" spans="1:5">
      <c r="A2032" t="s">
        <v>4248</v>
      </c>
      <c r="B2032" t="s">
        <v>4249</v>
      </c>
      <c r="E2032" t="b">
        <v>1</v>
      </c>
    </row>
    <row r="2033" spans="1:5">
      <c r="A2033" t="s">
        <v>4250</v>
      </c>
      <c r="B2033" t="s">
        <v>4251</v>
      </c>
      <c r="E2033" t="b">
        <v>1</v>
      </c>
    </row>
    <row r="2034" spans="1:5">
      <c r="A2034" t="s">
        <v>4252</v>
      </c>
      <c r="B2034" t="s">
        <v>4253</v>
      </c>
      <c r="E2034" t="b">
        <v>1</v>
      </c>
    </row>
    <row r="2035" spans="1:5">
      <c r="A2035" t="s">
        <v>4254</v>
      </c>
      <c r="B2035" t="s">
        <v>4255</v>
      </c>
      <c r="E2035" t="b">
        <v>1</v>
      </c>
    </row>
    <row r="2036" spans="1:5">
      <c r="A2036" t="s">
        <v>4256</v>
      </c>
      <c r="B2036" t="s">
        <v>4257</v>
      </c>
      <c r="E2036" t="b">
        <v>1</v>
      </c>
    </row>
    <row r="2037" spans="1:5">
      <c r="A2037" t="s">
        <v>4258</v>
      </c>
      <c r="B2037" t="s">
        <v>4259</v>
      </c>
      <c r="E2037" t="b">
        <v>1</v>
      </c>
    </row>
    <row r="2038" spans="1:5">
      <c r="A2038" t="s">
        <v>4260</v>
      </c>
      <c r="B2038" t="s">
        <v>4261</v>
      </c>
      <c r="E2038" t="b">
        <v>1</v>
      </c>
    </row>
    <row r="2039" spans="1:5">
      <c r="A2039" t="s">
        <v>4262</v>
      </c>
      <c r="B2039" t="s">
        <v>4263</v>
      </c>
      <c r="E2039" t="b">
        <v>1</v>
      </c>
    </row>
    <row r="2040" spans="1:5">
      <c r="A2040" t="s">
        <v>4264</v>
      </c>
      <c r="B2040" t="s">
        <v>4265</v>
      </c>
      <c r="E2040" t="b">
        <v>1</v>
      </c>
    </row>
    <row r="2041" spans="1:5">
      <c r="A2041" t="s">
        <v>4266</v>
      </c>
      <c r="B2041" t="s">
        <v>4267</v>
      </c>
      <c r="E2041" t="b">
        <v>1</v>
      </c>
    </row>
    <row r="2042" spans="1:5">
      <c r="A2042" t="s">
        <v>4268</v>
      </c>
      <c r="B2042" t="s">
        <v>4269</v>
      </c>
      <c r="E2042" t="b">
        <v>1</v>
      </c>
    </row>
    <row r="2043" spans="1:5">
      <c r="A2043" t="s">
        <v>4270</v>
      </c>
      <c r="B2043" t="s">
        <v>4271</v>
      </c>
      <c r="E2043" t="b">
        <v>1</v>
      </c>
    </row>
    <row r="2044" spans="1:5">
      <c r="A2044" t="s">
        <v>4272</v>
      </c>
      <c r="B2044" t="s">
        <v>4273</v>
      </c>
      <c r="E2044" t="b">
        <v>1</v>
      </c>
    </row>
    <row r="2045" spans="1:5">
      <c r="A2045" t="s">
        <v>4274</v>
      </c>
      <c r="B2045" t="s">
        <v>4275</v>
      </c>
      <c r="E2045" t="b">
        <v>1</v>
      </c>
    </row>
    <row r="2046" spans="1:5">
      <c r="A2046" t="s">
        <v>4276</v>
      </c>
      <c r="B2046" t="s">
        <v>4277</v>
      </c>
      <c r="E2046" t="b">
        <v>1</v>
      </c>
    </row>
    <row r="2047" spans="1:5">
      <c r="A2047" t="s">
        <v>4278</v>
      </c>
      <c r="B2047" t="s">
        <v>4279</v>
      </c>
      <c r="E2047" t="b">
        <v>1</v>
      </c>
    </row>
    <row r="2048" spans="1:5">
      <c r="A2048" t="s">
        <v>4280</v>
      </c>
      <c r="B2048" t="s">
        <v>4281</v>
      </c>
      <c r="E2048" t="b">
        <v>1</v>
      </c>
    </row>
    <row r="2049" spans="1:5">
      <c r="A2049" t="s">
        <v>4282</v>
      </c>
      <c r="B2049" t="s">
        <v>4283</v>
      </c>
      <c r="E2049" t="b">
        <v>1</v>
      </c>
    </row>
    <row r="2050" spans="1:5">
      <c r="A2050" t="s">
        <v>4284</v>
      </c>
      <c r="B2050" t="s">
        <v>4285</v>
      </c>
      <c r="E2050" t="b">
        <v>1</v>
      </c>
    </row>
    <row r="2051" spans="1:5">
      <c r="A2051" t="s">
        <v>4286</v>
      </c>
      <c r="B2051" t="s">
        <v>4287</v>
      </c>
      <c r="E2051" t="b">
        <v>1</v>
      </c>
    </row>
    <row r="2052" spans="1:5">
      <c r="A2052" t="s">
        <v>4288</v>
      </c>
      <c r="B2052" t="s">
        <v>4289</v>
      </c>
      <c r="E2052" t="b">
        <v>1</v>
      </c>
    </row>
    <row r="2053" spans="1:5">
      <c r="A2053" t="s">
        <v>4290</v>
      </c>
      <c r="B2053" t="s">
        <v>4291</v>
      </c>
      <c r="E2053" t="b">
        <v>1</v>
      </c>
    </row>
    <row r="2054" spans="1:5">
      <c r="A2054" t="s">
        <v>4292</v>
      </c>
      <c r="B2054" t="s">
        <v>4293</v>
      </c>
      <c r="E2054" t="b">
        <v>1</v>
      </c>
    </row>
    <row r="2055" spans="1:5">
      <c r="A2055" t="s">
        <v>4294</v>
      </c>
      <c r="B2055" t="s">
        <v>4295</v>
      </c>
      <c r="E2055" t="b">
        <v>1</v>
      </c>
    </row>
    <row r="2056" spans="1:5">
      <c r="A2056" t="s">
        <v>4296</v>
      </c>
      <c r="B2056" t="s">
        <v>4297</v>
      </c>
      <c r="E2056" t="b">
        <v>1</v>
      </c>
    </row>
    <row r="2057" spans="1:5">
      <c r="A2057" t="s">
        <v>4298</v>
      </c>
      <c r="B2057" t="s">
        <v>4299</v>
      </c>
      <c r="E2057" t="b">
        <v>1</v>
      </c>
    </row>
    <row r="2058" spans="1:5">
      <c r="A2058" t="s">
        <v>4300</v>
      </c>
      <c r="B2058" t="s">
        <v>4301</v>
      </c>
      <c r="E2058" t="b">
        <v>1</v>
      </c>
    </row>
    <row r="2059" spans="1:5">
      <c r="A2059" t="s">
        <v>4302</v>
      </c>
      <c r="B2059" t="s">
        <v>4303</v>
      </c>
      <c r="E2059" t="b">
        <v>1</v>
      </c>
    </row>
    <row r="2060" spans="1:5">
      <c r="A2060" t="s">
        <v>4304</v>
      </c>
      <c r="B2060" t="s">
        <v>4305</v>
      </c>
      <c r="E2060" t="b">
        <v>1</v>
      </c>
    </row>
    <row r="2061" spans="1:5">
      <c r="A2061" t="s">
        <v>4306</v>
      </c>
      <c r="B2061" t="s">
        <v>4307</v>
      </c>
      <c r="E2061" t="b">
        <v>1</v>
      </c>
    </row>
    <row r="2062" spans="1:5">
      <c r="A2062" t="s">
        <v>4308</v>
      </c>
      <c r="B2062" t="s">
        <v>4309</v>
      </c>
      <c r="E2062" t="b">
        <v>1</v>
      </c>
    </row>
    <row r="2063" spans="1:5">
      <c r="A2063" t="s">
        <v>4310</v>
      </c>
      <c r="B2063" t="s">
        <v>4311</v>
      </c>
      <c r="E2063" t="b">
        <v>1</v>
      </c>
    </row>
    <row r="2064" spans="1:5">
      <c r="A2064" t="s">
        <v>4312</v>
      </c>
      <c r="B2064" t="s">
        <v>4313</v>
      </c>
      <c r="E2064" t="b">
        <v>1</v>
      </c>
    </row>
    <row r="2065" spans="1:5">
      <c r="A2065" t="s">
        <v>4314</v>
      </c>
      <c r="B2065" t="s">
        <v>4315</v>
      </c>
      <c r="E2065" t="b">
        <v>1</v>
      </c>
    </row>
    <row r="2066" spans="1:5">
      <c r="A2066" t="s">
        <v>4316</v>
      </c>
      <c r="B2066" t="s">
        <v>4317</v>
      </c>
      <c r="E2066" t="b">
        <v>1</v>
      </c>
    </row>
    <row r="2067" spans="1:5">
      <c r="A2067" t="s">
        <v>4318</v>
      </c>
      <c r="B2067" t="s">
        <v>4319</v>
      </c>
      <c r="E2067" t="b">
        <v>1</v>
      </c>
    </row>
    <row r="2068" spans="1:5">
      <c r="A2068" t="s">
        <v>4320</v>
      </c>
      <c r="B2068" t="s">
        <v>4321</v>
      </c>
      <c r="E2068" t="b">
        <v>1</v>
      </c>
    </row>
    <row r="2069" spans="1:5">
      <c r="A2069" t="s">
        <v>4322</v>
      </c>
      <c r="B2069" t="s">
        <v>4323</v>
      </c>
      <c r="E2069" t="b">
        <v>1</v>
      </c>
    </row>
    <row r="2070" spans="1:5">
      <c r="A2070" t="s">
        <v>4324</v>
      </c>
      <c r="B2070" t="s">
        <v>4325</v>
      </c>
      <c r="E2070" t="b">
        <v>1</v>
      </c>
    </row>
    <row r="2071" spans="1:5">
      <c r="A2071" t="s">
        <v>4326</v>
      </c>
      <c r="B2071" t="s">
        <v>4327</v>
      </c>
      <c r="E2071" t="b">
        <v>1</v>
      </c>
    </row>
    <row r="2072" spans="1:5">
      <c r="A2072" t="s">
        <v>4328</v>
      </c>
      <c r="B2072" t="s">
        <v>4329</v>
      </c>
      <c r="E2072" t="b">
        <v>1</v>
      </c>
    </row>
    <row r="2073" spans="1:5">
      <c r="A2073" t="s">
        <v>4330</v>
      </c>
      <c r="B2073" t="s">
        <v>4331</v>
      </c>
      <c r="E2073" t="b">
        <v>1</v>
      </c>
    </row>
    <row r="2074" spans="1:5">
      <c r="A2074" t="s">
        <v>4332</v>
      </c>
      <c r="B2074" t="s">
        <v>4333</v>
      </c>
      <c r="E2074" t="b">
        <v>1</v>
      </c>
    </row>
    <row r="2075" spans="1:5">
      <c r="A2075" t="s">
        <v>4334</v>
      </c>
      <c r="B2075" t="s">
        <v>4335</v>
      </c>
      <c r="E2075" t="b">
        <v>1</v>
      </c>
    </row>
    <row r="2076" spans="1:5">
      <c r="A2076" t="s">
        <v>4336</v>
      </c>
      <c r="B2076" t="s">
        <v>4337</v>
      </c>
      <c r="E2076" t="b">
        <v>1</v>
      </c>
    </row>
    <row r="2077" spans="1:5">
      <c r="A2077" t="s">
        <v>4338</v>
      </c>
      <c r="B2077" t="s">
        <v>4339</v>
      </c>
      <c r="E2077" t="b">
        <v>1</v>
      </c>
    </row>
    <row r="2078" spans="1:5">
      <c r="A2078" t="s">
        <v>4340</v>
      </c>
      <c r="B2078" t="s">
        <v>4341</v>
      </c>
      <c r="E2078" t="b">
        <v>1</v>
      </c>
    </row>
    <row r="2079" spans="1:5">
      <c r="A2079" t="s">
        <v>4342</v>
      </c>
      <c r="B2079" t="s">
        <v>4343</v>
      </c>
      <c r="E2079" t="b">
        <v>1</v>
      </c>
    </row>
    <row r="2080" spans="1:5">
      <c r="A2080" t="s">
        <v>4344</v>
      </c>
      <c r="B2080" t="s">
        <v>4345</v>
      </c>
      <c r="E2080" t="b">
        <v>1</v>
      </c>
    </row>
    <row r="2081" spans="1:5">
      <c r="A2081" t="s">
        <v>4346</v>
      </c>
      <c r="B2081" t="s">
        <v>4347</v>
      </c>
      <c r="E2081" t="b">
        <v>1</v>
      </c>
    </row>
    <row r="2082" spans="1:5">
      <c r="A2082" t="s">
        <v>4348</v>
      </c>
      <c r="B2082" t="s">
        <v>4349</v>
      </c>
      <c r="E2082" t="b">
        <v>1</v>
      </c>
    </row>
    <row r="2083" spans="1:5">
      <c r="A2083" t="s">
        <v>4350</v>
      </c>
      <c r="B2083" t="s">
        <v>4351</v>
      </c>
      <c r="E2083" t="b">
        <v>1</v>
      </c>
    </row>
    <row r="2084" spans="1:5">
      <c r="A2084" t="s">
        <v>4352</v>
      </c>
      <c r="B2084" t="s">
        <v>4353</v>
      </c>
      <c r="E2084" t="b">
        <v>1</v>
      </c>
    </row>
    <row r="2085" spans="1:5">
      <c r="A2085" t="s">
        <v>4354</v>
      </c>
      <c r="B2085" t="s">
        <v>4355</v>
      </c>
      <c r="E2085" t="b">
        <v>1</v>
      </c>
    </row>
    <row r="2086" spans="1:5">
      <c r="A2086" t="s">
        <v>4356</v>
      </c>
      <c r="B2086" t="s">
        <v>4357</v>
      </c>
      <c r="E2086" t="b">
        <v>1</v>
      </c>
    </row>
    <row r="2087" spans="1:5">
      <c r="A2087" t="s">
        <v>4358</v>
      </c>
      <c r="B2087" t="s">
        <v>4359</v>
      </c>
      <c r="E2087" t="b">
        <v>1</v>
      </c>
    </row>
    <row r="2088" spans="1:5">
      <c r="A2088" t="s">
        <v>4360</v>
      </c>
      <c r="B2088" t="s">
        <v>4361</v>
      </c>
      <c r="E2088" t="b">
        <v>1</v>
      </c>
    </row>
    <row r="2089" spans="1:5">
      <c r="A2089" t="s">
        <v>4362</v>
      </c>
      <c r="B2089" t="s">
        <v>4363</v>
      </c>
      <c r="E2089" t="b">
        <v>1</v>
      </c>
    </row>
    <row r="2090" spans="1:5">
      <c r="A2090" t="s">
        <v>4364</v>
      </c>
      <c r="B2090" t="s">
        <v>4365</v>
      </c>
      <c r="E2090" t="b">
        <v>1</v>
      </c>
    </row>
    <row r="2091" spans="1:5">
      <c r="A2091" t="s">
        <v>4366</v>
      </c>
      <c r="B2091" t="s">
        <v>4367</v>
      </c>
      <c r="E2091" t="b">
        <v>1</v>
      </c>
    </row>
    <row r="2092" spans="1:5">
      <c r="A2092" t="s">
        <v>4368</v>
      </c>
      <c r="B2092" t="s">
        <v>4369</v>
      </c>
      <c r="E2092" t="b">
        <v>1</v>
      </c>
    </row>
    <row r="2093" spans="1:5">
      <c r="A2093" t="s">
        <v>4370</v>
      </c>
      <c r="B2093" t="s">
        <v>4371</v>
      </c>
      <c r="E2093" t="b">
        <v>1</v>
      </c>
    </row>
    <row r="2094" spans="1:5">
      <c r="A2094" t="s">
        <v>4372</v>
      </c>
      <c r="B2094" t="s">
        <v>4373</v>
      </c>
      <c r="E2094" t="b">
        <v>1</v>
      </c>
    </row>
    <row r="2095" spans="1:5">
      <c r="A2095" t="s">
        <v>4374</v>
      </c>
      <c r="B2095" t="s">
        <v>4375</v>
      </c>
      <c r="E2095" t="b">
        <v>1</v>
      </c>
    </row>
    <row r="2096" spans="1:5">
      <c r="A2096" t="s">
        <v>4376</v>
      </c>
      <c r="B2096" t="s">
        <v>4377</v>
      </c>
      <c r="E2096" t="b">
        <v>1</v>
      </c>
    </row>
    <row r="2097" spans="1:5">
      <c r="A2097" t="s">
        <v>4378</v>
      </c>
      <c r="B2097" t="s">
        <v>4379</v>
      </c>
      <c r="E2097" t="b">
        <v>1</v>
      </c>
    </row>
    <row r="2098" spans="1:5">
      <c r="A2098" t="s">
        <v>4380</v>
      </c>
      <c r="B2098" t="s">
        <v>4381</v>
      </c>
      <c r="E2098" t="b">
        <v>1</v>
      </c>
    </row>
    <row r="2099" spans="1:5">
      <c r="A2099" t="s">
        <v>4382</v>
      </c>
      <c r="B2099" t="s">
        <v>4383</v>
      </c>
      <c r="E2099" t="b">
        <v>1</v>
      </c>
    </row>
    <row r="2100" spans="1:5">
      <c r="A2100" t="s">
        <v>4384</v>
      </c>
      <c r="B2100" t="s">
        <v>4385</v>
      </c>
      <c r="E2100" t="b">
        <v>1</v>
      </c>
    </row>
    <row r="2101" spans="1:5">
      <c r="A2101" t="s">
        <v>4386</v>
      </c>
      <c r="B2101" t="s">
        <v>4387</v>
      </c>
      <c r="E2101" t="b">
        <v>1</v>
      </c>
    </row>
    <row r="2102" spans="1:5">
      <c r="A2102" t="s">
        <v>4388</v>
      </c>
      <c r="B2102" t="s">
        <v>4389</v>
      </c>
      <c r="E2102" t="b">
        <v>1</v>
      </c>
    </row>
    <row r="2103" spans="1:5">
      <c r="A2103" t="s">
        <v>4390</v>
      </c>
      <c r="B2103" t="s">
        <v>4391</v>
      </c>
      <c r="E2103" t="b">
        <v>1</v>
      </c>
    </row>
    <row r="2104" spans="1:5">
      <c r="A2104" t="s">
        <v>4392</v>
      </c>
      <c r="B2104" t="s">
        <v>4393</v>
      </c>
      <c r="E2104" t="b">
        <v>1</v>
      </c>
    </row>
    <row r="2105" spans="1:5">
      <c r="A2105" t="s">
        <v>4394</v>
      </c>
      <c r="B2105" t="s">
        <v>4395</v>
      </c>
      <c r="E2105" t="b">
        <v>1</v>
      </c>
    </row>
    <row r="2106" spans="1:5">
      <c r="A2106" t="s">
        <v>4396</v>
      </c>
      <c r="B2106" t="s">
        <v>4397</v>
      </c>
      <c r="E2106" t="b">
        <v>1</v>
      </c>
    </row>
    <row r="2107" spans="1:5">
      <c r="A2107" t="s">
        <v>4398</v>
      </c>
      <c r="B2107" t="s">
        <v>4399</v>
      </c>
      <c r="E2107" t="b">
        <v>1</v>
      </c>
    </row>
    <row r="2108" spans="1:5">
      <c r="A2108" t="s">
        <v>4400</v>
      </c>
      <c r="B2108" t="s">
        <v>4401</v>
      </c>
      <c r="E2108" t="b">
        <v>1</v>
      </c>
    </row>
    <row r="2109" spans="1:5">
      <c r="A2109" t="s">
        <v>4402</v>
      </c>
      <c r="B2109" t="s">
        <v>4403</v>
      </c>
      <c r="E2109" t="b">
        <v>1</v>
      </c>
    </row>
    <row r="2110" spans="1:5">
      <c r="A2110" t="s">
        <v>4404</v>
      </c>
      <c r="B2110" t="s">
        <v>4405</v>
      </c>
      <c r="E2110" t="b">
        <v>1</v>
      </c>
    </row>
    <row r="2111" spans="1:5">
      <c r="A2111" t="s">
        <v>4406</v>
      </c>
      <c r="B2111" t="s">
        <v>4407</v>
      </c>
      <c r="E2111" t="b">
        <v>1</v>
      </c>
    </row>
    <row r="2112" spans="1:5">
      <c r="A2112" t="s">
        <v>4408</v>
      </c>
      <c r="B2112" t="s">
        <v>4409</v>
      </c>
      <c r="E2112" t="b">
        <v>1</v>
      </c>
    </row>
    <row r="2113" spans="1:5">
      <c r="A2113" t="s">
        <v>4410</v>
      </c>
      <c r="B2113" t="s">
        <v>4411</v>
      </c>
      <c r="E2113" t="b">
        <v>1</v>
      </c>
    </row>
    <row r="2114" spans="1:5">
      <c r="A2114" t="s">
        <v>4412</v>
      </c>
      <c r="B2114" t="s">
        <v>4413</v>
      </c>
      <c r="E2114" t="b">
        <v>1</v>
      </c>
    </row>
    <row r="2115" spans="1:5">
      <c r="A2115" t="s">
        <v>4414</v>
      </c>
      <c r="B2115" t="s">
        <v>4415</v>
      </c>
      <c r="E2115" t="b">
        <v>1</v>
      </c>
    </row>
    <row r="2116" spans="1:5">
      <c r="A2116" t="s">
        <v>4416</v>
      </c>
      <c r="B2116" t="s">
        <v>4417</v>
      </c>
      <c r="E2116" t="b">
        <v>1</v>
      </c>
    </row>
    <row r="2117" spans="1:5">
      <c r="A2117" t="s">
        <v>4418</v>
      </c>
      <c r="B2117" t="s">
        <v>4419</v>
      </c>
      <c r="E2117" t="b">
        <v>1</v>
      </c>
    </row>
    <row r="2118" spans="1:5">
      <c r="A2118" t="s">
        <v>4420</v>
      </c>
      <c r="B2118" t="s">
        <v>4421</v>
      </c>
      <c r="E2118" t="b">
        <v>1</v>
      </c>
    </row>
    <row r="2119" spans="1:5">
      <c r="A2119" t="s">
        <v>4422</v>
      </c>
      <c r="B2119" t="s">
        <v>4423</v>
      </c>
      <c r="E2119" t="b">
        <v>1</v>
      </c>
    </row>
    <row r="2120" spans="1:5">
      <c r="A2120" t="s">
        <v>4424</v>
      </c>
      <c r="B2120" t="s">
        <v>4425</v>
      </c>
      <c r="E2120" t="b">
        <v>1</v>
      </c>
    </row>
    <row r="2121" spans="1:5">
      <c r="A2121" t="s">
        <v>4426</v>
      </c>
      <c r="B2121" t="s">
        <v>4427</v>
      </c>
      <c r="E2121" t="b">
        <v>1</v>
      </c>
    </row>
    <row r="2122" spans="1:5">
      <c r="A2122" t="s">
        <v>4428</v>
      </c>
      <c r="B2122" t="s">
        <v>4429</v>
      </c>
      <c r="E2122" t="b">
        <v>1</v>
      </c>
    </row>
    <row r="2123" spans="1:5">
      <c r="A2123" t="s">
        <v>4430</v>
      </c>
      <c r="B2123" t="s">
        <v>4431</v>
      </c>
      <c r="E2123" t="b">
        <v>1</v>
      </c>
    </row>
    <row r="2124" spans="1:5">
      <c r="A2124" t="s">
        <v>4432</v>
      </c>
      <c r="B2124" t="s">
        <v>4433</v>
      </c>
      <c r="E2124" t="b">
        <v>1</v>
      </c>
    </row>
    <row r="2125" spans="1:5">
      <c r="A2125" t="s">
        <v>4434</v>
      </c>
      <c r="B2125" t="s">
        <v>4435</v>
      </c>
      <c r="E2125" t="b">
        <v>1</v>
      </c>
    </row>
    <row r="2126" spans="1:5">
      <c r="A2126" t="s">
        <v>4436</v>
      </c>
      <c r="B2126" t="s">
        <v>4437</v>
      </c>
      <c r="E2126" t="b">
        <v>1</v>
      </c>
    </row>
    <row r="2127" spans="1:5">
      <c r="A2127" t="s">
        <v>4438</v>
      </c>
      <c r="B2127" t="s">
        <v>4439</v>
      </c>
      <c r="E2127" t="b">
        <v>1</v>
      </c>
    </row>
    <row r="2128" spans="1:5">
      <c r="A2128" t="s">
        <v>4440</v>
      </c>
      <c r="B2128" t="s">
        <v>4441</v>
      </c>
      <c r="E2128" t="b">
        <v>1</v>
      </c>
    </row>
    <row r="2129" spans="1:5">
      <c r="A2129" t="s">
        <v>4442</v>
      </c>
      <c r="B2129" t="s">
        <v>4443</v>
      </c>
      <c r="E2129" t="b">
        <v>1</v>
      </c>
    </row>
    <row r="2130" spans="1:5">
      <c r="A2130" t="s">
        <v>4444</v>
      </c>
      <c r="B2130" t="s">
        <v>4445</v>
      </c>
      <c r="E2130" t="b">
        <v>1</v>
      </c>
    </row>
    <row r="2131" spans="1:5">
      <c r="A2131" t="s">
        <v>4446</v>
      </c>
      <c r="B2131" t="s">
        <v>4447</v>
      </c>
      <c r="E2131" t="b">
        <v>1</v>
      </c>
    </row>
    <row r="2132" spans="1:5">
      <c r="A2132" t="s">
        <v>4448</v>
      </c>
      <c r="B2132" t="s">
        <v>4449</v>
      </c>
      <c r="E2132" t="b">
        <v>1</v>
      </c>
    </row>
    <row r="2133" spans="1:5">
      <c r="A2133" t="s">
        <v>4450</v>
      </c>
      <c r="B2133" t="s">
        <v>4451</v>
      </c>
      <c r="E2133" t="b">
        <v>1</v>
      </c>
    </row>
    <row r="2134" spans="1:5">
      <c r="A2134" t="s">
        <v>4452</v>
      </c>
      <c r="B2134" t="s">
        <v>4453</v>
      </c>
      <c r="E2134" t="b">
        <v>1</v>
      </c>
    </row>
    <row r="2135" spans="1:5">
      <c r="A2135" t="s">
        <v>4454</v>
      </c>
      <c r="B2135" t="s">
        <v>4455</v>
      </c>
      <c r="E2135" t="b">
        <v>1</v>
      </c>
    </row>
    <row r="2136" spans="1:5">
      <c r="A2136" t="s">
        <v>4456</v>
      </c>
      <c r="B2136" t="s">
        <v>4457</v>
      </c>
      <c r="E2136" t="b">
        <v>1</v>
      </c>
    </row>
    <row r="2137" spans="1:5">
      <c r="A2137" t="s">
        <v>4458</v>
      </c>
      <c r="B2137" t="s">
        <v>4459</v>
      </c>
      <c r="E2137" t="b">
        <v>1</v>
      </c>
    </row>
    <row r="2138" spans="1:5">
      <c r="A2138" t="s">
        <v>4460</v>
      </c>
      <c r="B2138" t="s">
        <v>4461</v>
      </c>
      <c r="E2138" t="b">
        <v>1</v>
      </c>
    </row>
    <row r="2139" spans="1:5">
      <c r="A2139" t="s">
        <v>4462</v>
      </c>
      <c r="B2139" t="s">
        <v>4463</v>
      </c>
      <c r="E2139" t="b">
        <v>1</v>
      </c>
    </row>
    <row r="2140" spans="1:5">
      <c r="A2140" t="s">
        <v>4464</v>
      </c>
      <c r="B2140" t="s">
        <v>4465</v>
      </c>
      <c r="E2140" t="b">
        <v>1</v>
      </c>
    </row>
    <row r="2141" spans="1:5">
      <c r="A2141" t="s">
        <v>4466</v>
      </c>
      <c r="B2141" t="s">
        <v>4467</v>
      </c>
      <c r="E2141" t="b">
        <v>1</v>
      </c>
    </row>
    <row r="2142" spans="1:5">
      <c r="A2142" t="s">
        <v>4468</v>
      </c>
      <c r="B2142" t="s">
        <v>4469</v>
      </c>
      <c r="E2142" t="b">
        <v>1</v>
      </c>
    </row>
    <row r="2143" spans="1:5">
      <c r="A2143" t="s">
        <v>4470</v>
      </c>
      <c r="B2143" t="s">
        <v>4471</v>
      </c>
      <c r="E2143" t="b">
        <v>1</v>
      </c>
    </row>
    <row r="2144" spans="1:5">
      <c r="A2144" t="s">
        <v>4472</v>
      </c>
      <c r="B2144" t="s">
        <v>4473</v>
      </c>
      <c r="E2144" t="b">
        <v>1</v>
      </c>
    </row>
    <row r="2145" spans="1:5">
      <c r="A2145" t="s">
        <v>4474</v>
      </c>
      <c r="B2145" t="s">
        <v>4475</v>
      </c>
      <c r="E2145" t="b">
        <v>1</v>
      </c>
    </row>
    <row r="2146" spans="1:5">
      <c r="A2146" t="s">
        <v>4476</v>
      </c>
      <c r="B2146" t="s">
        <v>4477</v>
      </c>
      <c r="E2146" t="b">
        <v>1</v>
      </c>
    </row>
    <row r="2147" spans="1:5">
      <c r="A2147" t="s">
        <v>4478</v>
      </c>
      <c r="B2147" t="s">
        <v>4479</v>
      </c>
      <c r="E2147" t="b">
        <v>1</v>
      </c>
    </row>
    <row r="2148" spans="1:5">
      <c r="A2148" t="s">
        <v>4480</v>
      </c>
      <c r="B2148" t="s">
        <v>4481</v>
      </c>
      <c r="E2148" t="b">
        <v>1</v>
      </c>
    </row>
    <row r="2149" spans="1:5">
      <c r="A2149" t="s">
        <v>4482</v>
      </c>
      <c r="B2149" t="s">
        <v>4483</v>
      </c>
      <c r="E2149" t="b">
        <v>1</v>
      </c>
    </row>
    <row r="2150" spans="1:5">
      <c r="A2150" t="s">
        <v>4484</v>
      </c>
      <c r="B2150" t="s">
        <v>4485</v>
      </c>
      <c r="E2150" t="b">
        <v>1</v>
      </c>
    </row>
    <row r="2151" spans="1:5">
      <c r="A2151" t="s">
        <v>4486</v>
      </c>
      <c r="B2151" t="s">
        <v>4487</v>
      </c>
      <c r="E2151" t="b">
        <v>1</v>
      </c>
    </row>
    <row r="2152" spans="1:5">
      <c r="A2152" t="s">
        <v>4488</v>
      </c>
      <c r="B2152" t="s">
        <v>4489</v>
      </c>
      <c r="E2152" t="b">
        <v>1</v>
      </c>
    </row>
    <row r="2153" spans="1:5">
      <c r="A2153" t="s">
        <v>4490</v>
      </c>
      <c r="B2153" t="s">
        <v>4491</v>
      </c>
      <c r="E2153" t="b">
        <v>1</v>
      </c>
    </row>
    <row r="2154" spans="1:5">
      <c r="A2154" t="s">
        <v>4492</v>
      </c>
      <c r="B2154" t="s">
        <v>4493</v>
      </c>
      <c r="E2154" t="b">
        <v>1</v>
      </c>
    </row>
    <row r="2155" spans="1:5">
      <c r="A2155" t="s">
        <v>4494</v>
      </c>
      <c r="B2155" t="s">
        <v>4495</v>
      </c>
      <c r="E2155" t="b">
        <v>1</v>
      </c>
    </row>
    <row r="2156" spans="1:5">
      <c r="A2156" t="s">
        <v>4496</v>
      </c>
      <c r="B2156" t="s">
        <v>4497</v>
      </c>
      <c r="E2156" t="b">
        <v>1</v>
      </c>
    </row>
    <row r="2157" spans="1:5">
      <c r="A2157" t="s">
        <v>4498</v>
      </c>
      <c r="B2157" t="s">
        <v>4499</v>
      </c>
      <c r="E2157" t="b">
        <v>1</v>
      </c>
    </row>
    <row r="2158" spans="1:5">
      <c r="A2158" t="s">
        <v>4500</v>
      </c>
      <c r="B2158" t="s">
        <v>4501</v>
      </c>
      <c r="E2158" t="b">
        <v>1</v>
      </c>
    </row>
    <row r="2159" spans="1:5">
      <c r="A2159" t="s">
        <v>4502</v>
      </c>
      <c r="B2159" t="s">
        <v>4503</v>
      </c>
      <c r="E2159" t="b">
        <v>1</v>
      </c>
    </row>
    <row r="2160" spans="1:5">
      <c r="A2160" t="s">
        <v>4504</v>
      </c>
      <c r="B2160" t="s">
        <v>4505</v>
      </c>
      <c r="E2160" t="b">
        <v>1</v>
      </c>
    </row>
    <row r="2161" spans="1:5">
      <c r="A2161" t="s">
        <v>4506</v>
      </c>
      <c r="B2161" t="s">
        <v>4507</v>
      </c>
      <c r="E2161" t="b">
        <v>1</v>
      </c>
    </row>
    <row r="2162" spans="1:5">
      <c r="A2162" t="s">
        <v>4508</v>
      </c>
      <c r="B2162" t="s">
        <v>4509</v>
      </c>
      <c r="E2162" t="b">
        <v>1</v>
      </c>
    </row>
    <row r="2163" spans="1:5">
      <c r="A2163" t="s">
        <v>4510</v>
      </c>
      <c r="B2163" t="s">
        <v>4511</v>
      </c>
      <c r="E2163" t="b">
        <v>1</v>
      </c>
    </row>
    <row r="2164" spans="1:5">
      <c r="A2164" t="s">
        <v>4512</v>
      </c>
      <c r="B2164" t="s">
        <v>4513</v>
      </c>
      <c r="E2164" t="b">
        <v>1</v>
      </c>
    </row>
    <row r="2165" spans="1:5">
      <c r="A2165" t="s">
        <v>4514</v>
      </c>
      <c r="B2165" t="s">
        <v>4515</v>
      </c>
      <c r="E2165" t="b">
        <v>1</v>
      </c>
    </row>
    <row r="2166" spans="1:5">
      <c r="A2166" t="s">
        <v>4516</v>
      </c>
      <c r="B2166" t="s">
        <v>4517</v>
      </c>
      <c r="E2166" t="b">
        <v>1</v>
      </c>
    </row>
    <row r="2167" spans="1:5">
      <c r="A2167" t="s">
        <v>4518</v>
      </c>
      <c r="B2167" t="s">
        <v>4519</v>
      </c>
      <c r="E2167" t="b">
        <v>1</v>
      </c>
    </row>
    <row r="2168" spans="1:5">
      <c r="A2168" t="s">
        <v>4520</v>
      </c>
      <c r="B2168" t="s">
        <v>4521</v>
      </c>
      <c r="E2168" t="b">
        <v>1</v>
      </c>
    </row>
    <row r="2169" spans="1:5">
      <c r="A2169" t="s">
        <v>4522</v>
      </c>
      <c r="B2169" t="s">
        <v>4523</v>
      </c>
      <c r="E2169" t="b">
        <v>1</v>
      </c>
    </row>
    <row r="2170" spans="1:5">
      <c r="A2170" t="s">
        <v>4524</v>
      </c>
      <c r="B2170" t="s">
        <v>4525</v>
      </c>
      <c r="E2170" t="b">
        <v>1</v>
      </c>
    </row>
    <row r="2171" spans="1:5">
      <c r="A2171" t="s">
        <v>4526</v>
      </c>
      <c r="B2171" t="s">
        <v>4527</v>
      </c>
      <c r="E2171" t="b">
        <v>1</v>
      </c>
    </row>
    <row r="2172" spans="1:5">
      <c r="A2172" t="s">
        <v>4528</v>
      </c>
      <c r="B2172" t="s">
        <v>4529</v>
      </c>
      <c r="E2172" t="b">
        <v>1</v>
      </c>
    </row>
    <row r="2173" spans="1:5">
      <c r="A2173" t="s">
        <v>4530</v>
      </c>
      <c r="B2173" t="s">
        <v>4531</v>
      </c>
      <c r="E2173" t="b">
        <v>1</v>
      </c>
    </row>
    <row r="2174" spans="1:5">
      <c r="A2174" t="s">
        <v>4532</v>
      </c>
      <c r="B2174" t="s">
        <v>4533</v>
      </c>
      <c r="E2174" t="b">
        <v>1</v>
      </c>
    </row>
    <row r="2175" spans="1:5">
      <c r="A2175" t="s">
        <v>4534</v>
      </c>
      <c r="B2175" t="s">
        <v>4535</v>
      </c>
      <c r="E2175" t="b">
        <v>1</v>
      </c>
    </row>
    <row r="2176" spans="1:5">
      <c r="A2176" t="s">
        <v>4536</v>
      </c>
      <c r="B2176" t="s">
        <v>4537</v>
      </c>
      <c r="E2176" t="b">
        <v>1</v>
      </c>
    </row>
    <row r="2177" spans="1:5">
      <c r="A2177" t="s">
        <v>4538</v>
      </c>
      <c r="B2177" t="s">
        <v>4539</v>
      </c>
      <c r="E2177" t="b">
        <v>1</v>
      </c>
    </row>
    <row r="2178" spans="1:5">
      <c r="A2178" t="s">
        <v>4540</v>
      </c>
      <c r="B2178" t="s">
        <v>4541</v>
      </c>
      <c r="E2178" t="b">
        <v>1</v>
      </c>
    </row>
    <row r="2179" spans="1:5">
      <c r="A2179" t="s">
        <v>4542</v>
      </c>
      <c r="B2179" t="s">
        <v>4543</v>
      </c>
      <c r="E2179" t="b">
        <v>1</v>
      </c>
    </row>
    <row r="2180" spans="1:5">
      <c r="A2180" t="s">
        <v>4544</v>
      </c>
      <c r="B2180" t="s">
        <v>4545</v>
      </c>
      <c r="E2180" t="b">
        <v>1</v>
      </c>
    </row>
    <row r="2181" spans="1:5">
      <c r="A2181" t="s">
        <v>4546</v>
      </c>
      <c r="B2181" t="s">
        <v>4547</v>
      </c>
      <c r="E2181" t="b">
        <v>1</v>
      </c>
    </row>
    <row r="2182" spans="1:5">
      <c r="A2182" t="s">
        <v>4548</v>
      </c>
      <c r="B2182" t="s">
        <v>4549</v>
      </c>
      <c r="E2182" t="b">
        <v>1</v>
      </c>
    </row>
    <row r="2183" spans="1:5">
      <c r="A2183" t="s">
        <v>4550</v>
      </c>
      <c r="B2183" t="s">
        <v>4551</v>
      </c>
      <c r="E2183" t="b">
        <v>1</v>
      </c>
    </row>
    <row r="2184" spans="1:5">
      <c r="A2184" t="s">
        <v>4552</v>
      </c>
      <c r="B2184" t="s">
        <v>4553</v>
      </c>
      <c r="E2184" t="b">
        <v>1</v>
      </c>
    </row>
    <row r="2185" spans="1:5">
      <c r="A2185" t="s">
        <v>4554</v>
      </c>
      <c r="B2185" t="s">
        <v>4555</v>
      </c>
      <c r="E2185" t="b">
        <v>1</v>
      </c>
    </row>
    <row r="2186" spans="1:5">
      <c r="A2186" t="s">
        <v>4556</v>
      </c>
      <c r="B2186" t="s">
        <v>4557</v>
      </c>
      <c r="E2186" t="b">
        <v>1</v>
      </c>
    </row>
    <row r="2187" spans="1:5">
      <c r="A2187" t="s">
        <v>4558</v>
      </c>
      <c r="B2187" t="s">
        <v>4559</v>
      </c>
      <c r="E2187" t="b">
        <v>1</v>
      </c>
    </row>
    <row r="2188" spans="1:5">
      <c r="A2188" t="s">
        <v>4560</v>
      </c>
      <c r="B2188" t="s">
        <v>4561</v>
      </c>
      <c r="E2188" t="b">
        <v>1</v>
      </c>
    </row>
    <row r="2189" spans="1:5">
      <c r="A2189" t="s">
        <v>4562</v>
      </c>
      <c r="B2189" t="s">
        <v>4563</v>
      </c>
      <c r="E2189" t="b">
        <v>1</v>
      </c>
    </row>
    <row r="2190" spans="1:5">
      <c r="A2190" t="s">
        <v>4564</v>
      </c>
      <c r="B2190" t="s">
        <v>4565</v>
      </c>
      <c r="E2190" t="b">
        <v>1</v>
      </c>
    </row>
    <row r="2191" spans="1:5">
      <c r="A2191" t="s">
        <v>4566</v>
      </c>
      <c r="B2191" t="s">
        <v>4567</v>
      </c>
      <c r="E2191" t="b">
        <v>1</v>
      </c>
    </row>
    <row r="2192" spans="1:5">
      <c r="A2192" t="s">
        <v>4568</v>
      </c>
      <c r="B2192" t="s">
        <v>4569</v>
      </c>
      <c r="E2192" t="b">
        <v>1</v>
      </c>
    </row>
    <row r="2193" spans="1:5">
      <c r="A2193" t="s">
        <v>4570</v>
      </c>
      <c r="B2193" t="s">
        <v>4571</v>
      </c>
      <c r="E2193" t="b">
        <v>1</v>
      </c>
    </row>
    <row r="2194" spans="1:5">
      <c r="A2194" t="s">
        <v>4572</v>
      </c>
      <c r="B2194" t="s">
        <v>4573</v>
      </c>
      <c r="E2194" t="b">
        <v>1</v>
      </c>
    </row>
    <row r="2195" spans="1:5">
      <c r="A2195" t="s">
        <v>4574</v>
      </c>
      <c r="B2195" t="s">
        <v>4575</v>
      </c>
      <c r="E2195" t="b">
        <v>1</v>
      </c>
    </row>
    <row r="2196" spans="1:5">
      <c r="A2196" t="s">
        <v>4576</v>
      </c>
      <c r="B2196" t="s">
        <v>4577</v>
      </c>
      <c r="E2196" t="b">
        <v>1</v>
      </c>
    </row>
    <row r="2197" spans="1:5">
      <c r="A2197" t="s">
        <v>4578</v>
      </c>
      <c r="B2197" t="s">
        <v>4579</v>
      </c>
      <c r="E2197" t="b">
        <v>1</v>
      </c>
    </row>
    <row r="2198" spans="1:5">
      <c r="A2198" t="s">
        <v>4580</v>
      </c>
      <c r="B2198" t="s">
        <v>4581</v>
      </c>
      <c r="E2198" t="b">
        <v>1</v>
      </c>
    </row>
    <row r="2199" spans="1:5">
      <c r="A2199" t="s">
        <v>4582</v>
      </c>
      <c r="B2199" t="s">
        <v>4583</v>
      </c>
      <c r="E2199" t="b">
        <v>1</v>
      </c>
    </row>
    <row r="2200" spans="1:5">
      <c r="A2200" t="s">
        <v>4584</v>
      </c>
      <c r="B2200" t="s">
        <v>4585</v>
      </c>
      <c r="E2200" t="b">
        <v>1</v>
      </c>
    </row>
    <row r="2201" spans="1:5">
      <c r="A2201" t="s">
        <v>4586</v>
      </c>
      <c r="B2201" t="s">
        <v>4587</v>
      </c>
      <c r="E2201" t="b">
        <v>1</v>
      </c>
    </row>
    <row r="2202" spans="1:5">
      <c r="A2202" t="s">
        <v>4588</v>
      </c>
      <c r="B2202" t="s">
        <v>4589</v>
      </c>
      <c r="E2202" t="b">
        <v>1</v>
      </c>
    </row>
    <row r="2203" spans="1:5">
      <c r="A2203" t="s">
        <v>4590</v>
      </c>
      <c r="B2203" t="s">
        <v>4591</v>
      </c>
      <c r="E2203" t="b">
        <v>1</v>
      </c>
    </row>
    <row r="2204" spans="1:5">
      <c r="A2204" t="s">
        <v>4592</v>
      </c>
      <c r="B2204" t="s">
        <v>4593</v>
      </c>
      <c r="E2204" t="b">
        <v>1</v>
      </c>
    </row>
    <row r="2205" spans="1:5">
      <c r="A2205" t="s">
        <v>4594</v>
      </c>
      <c r="B2205" t="s">
        <v>4595</v>
      </c>
      <c r="E2205" t="b">
        <v>1</v>
      </c>
    </row>
    <row r="2206" spans="1:5">
      <c r="A2206" t="s">
        <v>4596</v>
      </c>
      <c r="B2206" t="s">
        <v>4597</v>
      </c>
      <c r="E2206" t="b">
        <v>1</v>
      </c>
    </row>
    <row r="2207" spans="1:5">
      <c r="A2207" t="s">
        <v>4598</v>
      </c>
      <c r="B2207" t="s">
        <v>4599</v>
      </c>
      <c r="E2207" t="b">
        <v>1</v>
      </c>
    </row>
    <row r="2208" spans="1:5">
      <c r="A2208" t="s">
        <v>4600</v>
      </c>
      <c r="B2208" t="s">
        <v>4601</v>
      </c>
      <c r="E2208" t="b">
        <v>1</v>
      </c>
    </row>
    <row r="2209" spans="1:5">
      <c r="A2209" t="s">
        <v>4602</v>
      </c>
      <c r="B2209" t="s">
        <v>4603</v>
      </c>
      <c r="E2209" t="b">
        <v>1</v>
      </c>
    </row>
    <row r="2210" spans="1:5">
      <c r="A2210" t="s">
        <v>4604</v>
      </c>
      <c r="B2210" t="s">
        <v>4605</v>
      </c>
      <c r="E2210" t="b">
        <v>1</v>
      </c>
    </row>
    <row r="2211" spans="1:5">
      <c r="A2211" t="s">
        <v>4606</v>
      </c>
      <c r="B2211" t="s">
        <v>4607</v>
      </c>
      <c r="E2211" t="b">
        <v>1</v>
      </c>
    </row>
    <row r="2212" spans="1:5">
      <c r="A2212" t="s">
        <v>4608</v>
      </c>
      <c r="B2212" t="s">
        <v>4609</v>
      </c>
      <c r="E2212" t="b">
        <v>1</v>
      </c>
    </row>
    <row r="2213" spans="1:5">
      <c r="A2213" t="s">
        <v>4610</v>
      </c>
      <c r="B2213" t="s">
        <v>4611</v>
      </c>
      <c r="E2213" t="b">
        <v>1</v>
      </c>
    </row>
    <row r="2214" spans="1:5">
      <c r="A2214" t="s">
        <v>4612</v>
      </c>
      <c r="B2214" t="s">
        <v>4613</v>
      </c>
      <c r="E2214" t="b">
        <v>1</v>
      </c>
    </row>
    <row r="2215" spans="1:5">
      <c r="A2215" t="s">
        <v>4614</v>
      </c>
      <c r="B2215" t="s">
        <v>4615</v>
      </c>
      <c r="E2215" t="b">
        <v>1</v>
      </c>
    </row>
    <row r="2216" spans="1:5">
      <c r="A2216" t="s">
        <v>4616</v>
      </c>
      <c r="B2216" t="s">
        <v>4617</v>
      </c>
      <c r="E2216" t="b">
        <v>1</v>
      </c>
    </row>
    <row r="2217" spans="1:5">
      <c r="A2217" t="s">
        <v>4618</v>
      </c>
      <c r="B2217" t="s">
        <v>4619</v>
      </c>
      <c r="E2217" t="b">
        <v>1</v>
      </c>
    </row>
    <row r="2218" spans="1:5">
      <c r="A2218" t="s">
        <v>4620</v>
      </c>
      <c r="B2218" t="s">
        <v>4621</v>
      </c>
      <c r="E2218" t="b">
        <v>1</v>
      </c>
    </row>
    <row r="2219" spans="1:5">
      <c r="A2219" t="s">
        <v>4622</v>
      </c>
      <c r="B2219" t="s">
        <v>4623</v>
      </c>
      <c r="E2219" t="b">
        <v>1</v>
      </c>
    </row>
    <row r="2220" spans="1:5">
      <c r="A2220" t="s">
        <v>4624</v>
      </c>
      <c r="B2220" t="s">
        <v>4625</v>
      </c>
      <c r="E2220" t="b">
        <v>1</v>
      </c>
    </row>
    <row r="2221" spans="1:5">
      <c r="A2221" t="s">
        <v>4626</v>
      </c>
      <c r="B2221" t="s">
        <v>4627</v>
      </c>
      <c r="E2221" t="b">
        <v>1</v>
      </c>
    </row>
    <row r="2222" spans="1:5">
      <c r="A2222" t="s">
        <v>4628</v>
      </c>
      <c r="B2222" t="s">
        <v>4629</v>
      </c>
      <c r="E2222" t="b">
        <v>1</v>
      </c>
    </row>
    <row r="2223" spans="1:5">
      <c r="A2223" t="s">
        <v>4630</v>
      </c>
      <c r="B2223" t="s">
        <v>4631</v>
      </c>
      <c r="E2223" t="b">
        <v>1</v>
      </c>
    </row>
    <row r="2224" spans="1:5">
      <c r="A2224" t="s">
        <v>4632</v>
      </c>
      <c r="B2224" t="s">
        <v>4633</v>
      </c>
      <c r="E2224" t="b">
        <v>1</v>
      </c>
    </row>
    <row r="2225" spans="1:5">
      <c r="A2225" t="s">
        <v>4634</v>
      </c>
      <c r="B2225" t="s">
        <v>4635</v>
      </c>
      <c r="E2225" t="b">
        <v>1</v>
      </c>
    </row>
    <row r="2226" spans="1:5">
      <c r="A2226" t="s">
        <v>4636</v>
      </c>
      <c r="B2226" t="s">
        <v>4637</v>
      </c>
      <c r="E2226" t="b">
        <v>1</v>
      </c>
    </row>
    <row r="2227" spans="1:5">
      <c r="A2227" t="s">
        <v>4638</v>
      </c>
      <c r="B2227" t="s">
        <v>4639</v>
      </c>
      <c r="E2227" t="b">
        <v>1</v>
      </c>
    </row>
    <row r="2228" spans="1:5">
      <c r="A2228" t="s">
        <v>4640</v>
      </c>
      <c r="B2228" t="s">
        <v>4641</v>
      </c>
      <c r="E2228" t="b">
        <v>1</v>
      </c>
    </row>
    <row r="2229" spans="1:5">
      <c r="A2229" t="s">
        <v>4642</v>
      </c>
      <c r="B2229" t="s">
        <v>4643</v>
      </c>
      <c r="E2229" t="b">
        <v>1</v>
      </c>
    </row>
    <row r="2230" spans="1:5">
      <c r="A2230" t="s">
        <v>4644</v>
      </c>
      <c r="B2230" t="s">
        <v>4645</v>
      </c>
      <c r="E2230" t="b">
        <v>1</v>
      </c>
    </row>
    <row r="2231" spans="1:5">
      <c r="A2231" t="s">
        <v>4646</v>
      </c>
      <c r="B2231" t="s">
        <v>4647</v>
      </c>
      <c r="E2231" t="b">
        <v>1</v>
      </c>
    </row>
    <row r="2232" spans="1:5">
      <c r="A2232" t="s">
        <v>4648</v>
      </c>
      <c r="B2232" t="s">
        <v>4649</v>
      </c>
      <c r="E2232" t="b">
        <v>1</v>
      </c>
    </row>
    <row r="2233" spans="1:5">
      <c r="A2233" t="s">
        <v>4650</v>
      </c>
      <c r="B2233" t="s">
        <v>4651</v>
      </c>
      <c r="E2233" t="b">
        <v>1</v>
      </c>
    </row>
    <row r="2234" spans="1:5">
      <c r="A2234" t="s">
        <v>4652</v>
      </c>
      <c r="B2234" t="s">
        <v>4653</v>
      </c>
      <c r="E2234" t="b">
        <v>1</v>
      </c>
    </row>
    <row r="2235" spans="1:5">
      <c r="A2235" t="s">
        <v>4654</v>
      </c>
      <c r="B2235" t="s">
        <v>4655</v>
      </c>
      <c r="E2235" t="b">
        <v>1</v>
      </c>
    </row>
    <row r="2236" spans="1:5">
      <c r="A2236" t="s">
        <v>4656</v>
      </c>
      <c r="B2236" t="s">
        <v>4657</v>
      </c>
      <c r="E2236" t="b">
        <v>1</v>
      </c>
    </row>
    <row r="2237" spans="1:5">
      <c r="A2237" t="s">
        <v>4658</v>
      </c>
      <c r="B2237" t="s">
        <v>4659</v>
      </c>
      <c r="E2237" t="b">
        <v>1</v>
      </c>
    </row>
    <row r="2238" spans="1:5">
      <c r="A2238" t="s">
        <v>4660</v>
      </c>
      <c r="B2238" t="s">
        <v>4661</v>
      </c>
      <c r="E2238" t="b">
        <v>1</v>
      </c>
    </row>
    <row r="2239" spans="1:5">
      <c r="A2239" t="s">
        <v>4662</v>
      </c>
      <c r="B2239" t="s">
        <v>4663</v>
      </c>
      <c r="E2239" t="b">
        <v>1</v>
      </c>
    </row>
    <row r="2240" spans="1:5">
      <c r="A2240" t="s">
        <v>4664</v>
      </c>
      <c r="B2240" t="s">
        <v>4665</v>
      </c>
      <c r="E2240" t="b">
        <v>1</v>
      </c>
    </row>
    <row r="2241" spans="1:5">
      <c r="A2241" t="s">
        <v>4666</v>
      </c>
      <c r="B2241" t="s">
        <v>4667</v>
      </c>
      <c r="E2241" t="b">
        <v>1</v>
      </c>
    </row>
    <row r="2242" spans="1:5">
      <c r="A2242" t="s">
        <v>4668</v>
      </c>
      <c r="B2242" t="s">
        <v>4669</v>
      </c>
      <c r="E2242" t="b">
        <v>1</v>
      </c>
    </row>
    <row r="2243" spans="1:5">
      <c r="A2243" t="s">
        <v>4670</v>
      </c>
      <c r="B2243" t="s">
        <v>4671</v>
      </c>
      <c r="E2243" t="b">
        <v>1</v>
      </c>
    </row>
    <row r="2244" spans="1:5">
      <c r="A2244" t="s">
        <v>4672</v>
      </c>
      <c r="B2244" t="s">
        <v>4673</v>
      </c>
      <c r="E2244" t="b">
        <v>1</v>
      </c>
    </row>
    <row r="2245" spans="1:5">
      <c r="A2245" t="s">
        <v>4674</v>
      </c>
      <c r="B2245" t="s">
        <v>4675</v>
      </c>
      <c r="E2245" t="b">
        <v>1</v>
      </c>
    </row>
    <row r="2246" spans="1:5">
      <c r="A2246" t="s">
        <v>4676</v>
      </c>
      <c r="B2246" t="s">
        <v>4677</v>
      </c>
      <c r="E2246" t="b">
        <v>1</v>
      </c>
    </row>
    <row r="2247" spans="1:5">
      <c r="A2247" t="s">
        <v>4678</v>
      </c>
      <c r="B2247" t="s">
        <v>4679</v>
      </c>
      <c r="E2247" t="b">
        <v>1</v>
      </c>
    </row>
    <row r="2248" spans="1:5">
      <c r="A2248" t="s">
        <v>4680</v>
      </c>
      <c r="B2248" t="s">
        <v>4681</v>
      </c>
      <c r="E2248" t="b">
        <v>1</v>
      </c>
    </row>
    <row r="2249" spans="1:5">
      <c r="A2249" t="s">
        <v>4682</v>
      </c>
      <c r="B2249" t="s">
        <v>4683</v>
      </c>
      <c r="E2249" t="b">
        <v>1</v>
      </c>
    </row>
    <row r="2250" spans="1:5">
      <c r="A2250" t="s">
        <v>4684</v>
      </c>
      <c r="B2250" t="s">
        <v>4685</v>
      </c>
      <c r="E2250" t="b">
        <v>1</v>
      </c>
    </row>
    <row r="2251" spans="1:5">
      <c r="A2251" t="s">
        <v>4686</v>
      </c>
      <c r="B2251" t="s">
        <v>4687</v>
      </c>
      <c r="E2251" t="b">
        <v>1</v>
      </c>
    </row>
    <row r="2252" spans="1:5">
      <c r="A2252" t="s">
        <v>4688</v>
      </c>
      <c r="B2252" t="s">
        <v>4689</v>
      </c>
      <c r="E2252" t="b">
        <v>1</v>
      </c>
    </row>
    <row r="2253" spans="1:5">
      <c r="A2253" t="s">
        <v>4690</v>
      </c>
      <c r="B2253" t="s">
        <v>4691</v>
      </c>
      <c r="E2253" t="b">
        <v>1</v>
      </c>
    </row>
    <row r="2254" spans="1:5">
      <c r="A2254" t="s">
        <v>4692</v>
      </c>
      <c r="B2254" t="s">
        <v>4693</v>
      </c>
      <c r="E2254" t="b">
        <v>1</v>
      </c>
    </row>
    <row r="2255" spans="1:5">
      <c r="A2255" t="s">
        <v>4694</v>
      </c>
      <c r="B2255" t="s">
        <v>4695</v>
      </c>
      <c r="E2255" t="b">
        <v>1</v>
      </c>
    </row>
    <row r="2256" spans="1:5">
      <c r="A2256" t="s">
        <v>4696</v>
      </c>
      <c r="B2256" t="s">
        <v>4697</v>
      </c>
      <c r="E2256" t="b">
        <v>1</v>
      </c>
    </row>
    <row r="2257" spans="1:5">
      <c r="A2257" t="s">
        <v>4698</v>
      </c>
      <c r="B2257" t="s">
        <v>4699</v>
      </c>
      <c r="E2257" t="b">
        <v>1</v>
      </c>
    </row>
    <row r="2258" spans="1:5">
      <c r="A2258" t="s">
        <v>4700</v>
      </c>
      <c r="B2258" t="s">
        <v>4701</v>
      </c>
      <c r="E2258" t="b">
        <v>1</v>
      </c>
    </row>
    <row r="2259" spans="1:5">
      <c r="A2259" t="s">
        <v>4702</v>
      </c>
      <c r="B2259" t="s">
        <v>4703</v>
      </c>
      <c r="E2259" t="b">
        <v>1</v>
      </c>
    </row>
    <row r="2260" spans="1:5">
      <c r="A2260" t="s">
        <v>4704</v>
      </c>
      <c r="B2260" t="s">
        <v>4705</v>
      </c>
      <c r="E2260" t="b">
        <v>1</v>
      </c>
    </row>
    <row r="2261" spans="1:5">
      <c r="A2261" t="s">
        <v>4706</v>
      </c>
      <c r="B2261" t="s">
        <v>4707</v>
      </c>
      <c r="E2261" t="b">
        <v>1</v>
      </c>
    </row>
    <row r="2262" spans="1:5">
      <c r="A2262" t="s">
        <v>4708</v>
      </c>
      <c r="B2262" t="s">
        <v>4709</v>
      </c>
      <c r="E2262" t="b">
        <v>1</v>
      </c>
    </row>
    <row r="2263" spans="1:5">
      <c r="A2263" t="s">
        <v>4710</v>
      </c>
      <c r="B2263" t="s">
        <v>4711</v>
      </c>
      <c r="E2263" t="b">
        <v>1</v>
      </c>
    </row>
    <row r="2264" spans="1:5">
      <c r="A2264" t="s">
        <v>4712</v>
      </c>
      <c r="B2264" t="s">
        <v>4713</v>
      </c>
      <c r="E2264" t="b">
        <v>1</v>
      </c>
    </row>
    <row r="2265" spans="1:5">
      <c r="A2265" t="s">
        <v>4714</v>
      </c>
      <c r="B2265" t="s">
        <v>4715</v>
      </c>
      <c r="E2265" t="b">
        <v>1</v>
      </c>
    </row>
    <row r="2266" spans="1:5">
      <c r="A2266" t="s">
        <v>4716</v>
      </c>
      <c r="B2266" t="s">
        <v>4717</v>
      </c>
      <c r="E2266" t="b">
        <v>1</v>
      </c>
    </row>
    <row r="2267" spans="1:5">
      <c r="A2267" t="s">
        <v>4718</v>
      </c>
      <c r="B2267" t="s">
        <v>4719</v>
      </c>
      <c r="E2267" t="b">
        <v>1</v>
      </c>
    </row>
    <row r="2268" spans="1:5">
      <c r="A2268" t="s">
        <v>4720</v>
      </c>
      <c r="B2268" t="s">
        <v>4721</v>
      </c>
      <c r="E2268" t="b">
        <v>1</v>
      </c>
    </row>
    <row r="2269" spans="1:5">
      <c r="A2269" t="s">
        <v>4722</v>
      </c>
      <c r="B2269" t="s">
        <v>4723</v>
      </c>
      <c r="E2269" t="b">
        <v>1</v>
      </c>
    </row>
    <row r="2270" spans="1:5">
      <c r="A2270" t="s">
        <v>4724</v>
      </c>
      <c r="B2270" t="s">
        <v>4725</v>
      </c>
      <c r="E2270" t="b">
        <v>1</v>
      </c>
    </row>
    <row r="2271" spans="1:5">
      <c r="A2271" t="s">
        <v>4726</v>
      </c>
      <c r="B2271" t="s">
        <v>4727</v>
      </c>
      <c r="E2271" t="b">
        <v>1</v>
      </c>
    </row>
    <row r="2272" spans="1:5">
      <c r="A2272" t="s">
        <v>4728</v>
      </c>
      <c r="B2272" t="s">
        <v>4729</v>
      </c>
      <c r="E2272" t="b">
        <v>1</v>
      </c>
    </row>
    <row r="2273" spans="1:5">
      <c r="A2273" t="s">
        <v>4730</v>
      </c>
      <c r="B2273" t="s">
        <v>4731</v>
      </c>
      <c r="E2273" t="b">
        <v>1</v>
      </c>
    </row>
    <row r="2274" spans="1:5">
      <c r="A2274" t="s">
        <v>4732</v>
      </c>
      <c r="B2274" t="s">
        <v>4733</v>
      </c>
      <c r="E2274" t="b">
        <v>1</v>
      </c>
    </row>
    <row r="2275" spans="1:5">
      <c r="A2275" t="s">
        <v>4734</v>
      </c>
      <c r="B2275" t="s">
        <v>4735</v>
      </c>
      <c r="E2275" t="b">
        <v>1</v>
      </c>
    </row>
    <row r="2276" spans="1:5">
      <c r="A2276" t="s">
        <v>4736</v>
      </c>
      <c r="B2276" t="s">
        <v>4737</v>
      </c>
      <c r="E2276" t="b">
        <v>1</v>
      </c>
    </row>
    <row r="2277" spans="1:5">
      <c r="A2277" t="s">
        <v>4738</v>
      </c>
      <c r="B2277" t="s">
        <v>4739</v>
      </c>
      <c r="E2277" t="b">
        <v>1</v>
      </c>
    </row>
    <row r="2278" spans="1:5">
      <c r="A2278" t="s">
        <v>4740</v>
      </c>
      <c r="B2278" t="s">
        <v>4741</v>
      </c>
      <c r="E2278" t="b">
        <v>1</v>
      </c>
    </row>
    <row r="2279" spans="1:5">
      <c r="A2279" t="s">
        <v>4742</v>
      </c>
      <c r="B2279" t="s">
        <v>4743</v>
      </c>
      <c r="E2279" t="b">
        <v>1</v>
      </c>
    </row>
    <row r="2280" spans="1:5">
      <c r="A2280" t="s">
        <v>4744</v>
      </c>
      <c r="B2280" t="s">
        <v>4745</v>
      </c>
      <c r="E2280" t="b">
        <v>1</v>
      </c>
    </row>
    <row r="2281" spans="1:5">
      <c r="A2281" t="s">
        <v>4746</v>
      </c>
      <c r="B2281" t="s">
        <v>4747</v>
      </c>
      <c r="E2281" t="b">
        <v>1</v>
      </c>
    </row>
    <row r="2282" spans="1:5">
      <c r="A2282" t="s">
        <v>4748</v>
      </c>
      <c r="B2282" t="s">
        <v>4749</v>
      </c>
      <c r="E2282" t="b">
        <v>1</v>
      </c>
    </row>
    <row r="2283" spans="1:5">
      <c r="A2283" t="s">
        <v>4750</v>
      </c>
      <c r="B2283" t="s">
        <v>4751</v>
      </c>
      <c r="E2283" t="b">
        <v>1</v>
      </c>
    </row>
    <row r="2284" spans="1:5">
      <c r="A2284" t="s">
        <v>4752</v>
      </c>
      <c r="B2284" t="s">
        <v>4753</v>
      </c>
      <c r="E2284" t="b">
        <v>1</v>
      </c>
    </row>
    <row r="2285" spans="1:5">
      <c r="A2285" t="s">
        <v>4754</v>
      </c>
      <c r="B2285" t="s">
        <v>4755</v>
      </c>
      <c r="E2285" t="b">
        <v>1</v>
      </c>
    </row>
    <row r="2286" spans="1:5">
      <c r="A2286" t="s">
        <v>4756</v>
      </c>
      <c r="B2286" t="s">
        <v>4757</v>
      </c>
      <c r="E2286" t="b">
        <v>1</v>
      </c>
    </row>
    <row r="2287" spans="1:5">
      <c r="A2287" t="s">
        <v>4758</v>
      </c>
      <c r="B2287" t="s">
        <v>4759</v>
      </c>
      <c r="E2287" t="b">
        <v>1</v>
      </c>
    </row>
    <row r="2288" spans="1:5">
      <c r="A2288" t="s">
        <v>4760</v>
      </c>
      <c r="B2288" t="s">
        <v>4761</v>
      </c>
      <c r="E2288" t="b">
        <v>1</v>
      </c>
    </row>
    <row r="2289" spans="1:5">
      <c r="A2289" t="s">
        <v>4762</v>
      </c>
      <c r="B2289" t="s">
        <v>4763</v>
      </c>
      <c r="E2289" t="b">
        <v>1</v>
      </c>
    </row>
    <row r="2290" spans="1:5">
      <c r="A2290" t="s">
        <v>4764</v>
      </c>
      <c r="B2290" t="s">
        <v>4765</v>
      </c>
      <c r="E2290" t="b">
        <v>1</v>
      </c>
    </row>
    <row r="2291" spans="1:5">
      <c r="A2291" t="s">
        <v>4766</v>
      </c>
      <c r="B2291" t="s">
        <v>4767</v>
      </c>
      <c r="E2291" t="b">
        <v>1</v>
      </c>
    </row>
    <row r="2292" spans="1:5">
      <c r="A2292" t="s">
        <v>4768</v>
      </c>
      <c r="B2292" t="s">
        <v>4769</v>
      </c>
      <c r="E2292" t="b">
        <v>1</v>
      </c>
    </row>
    <row r="2293" spans="1:5">
      <c r="A2293" t="s">
        <v>4770</v>
      </c>
      <c r="B2293" t="s">
        <v>4771</v>
      </c>
      <c r="E2293" t="b">
        <v>1</v>
      </c>
    </row>
    <row r="2294" spans="1:5">
      <c r="A2294" t="s">
        <v>4772</v>
      </c>
      <c r="B2294" t="s">
        <v>4773</v>
      </c>
      <c r="E2294" t="b">
        <v>1</v>
      </c>
    </row>
    <row r="2295" spans="1:5">
      <c r="A2295" t="s">
        <v>4774</v>
      </c>
      <c r="B2295" t="s">
        <v>4775</v>
      </c>
      <c r="E2295" t="b">
        <v>1</v>
      </c>
    </row>
    <row r="2296" spans="1:5">
      <c r="A2296" t="s">
        <v>4776</v>
      </c>
      <c r="B2296" t="s">
        <v>4777</v>
      </c>
      <c r="E2296" t="b">
        <v>1</v>
      </c>
    </row>
    <row r="2297" spans="1:5">
      <c r="A2297" t="s">
        <v>4778</v>
      </c>
      <c r="B2297" t="s">
        <v>4779</v>
      </c>
      <c r="E2297" t="b">
        <v>1</v>
      </c>
    </row>
    <row r="2298" spans="1:5">
      <c r="A2298" t="s">
        <v>4780</v>
      </c>
      <c r="B2298" t="s">
        <v>4781</v>
      </c>
      <c r="E2298" t="b">
        <v>1</v>
      </c>
    </row>
    <row r="2299" spans="1:5">
      <c r="A2299" t="s">
        <v>4782</v>
      </c>
      <c r="B2299" t="s">
        <v>4783</v>
      </c>
      <c r="E2299" t="b">
        <v>1</v>
      </c>
    </row>
    <row r="2300" spans="1:5">
      <c r="A2300" t="s">
        <v>4784</v>
      </c>
      <c r="B2300" t="s">
        <v>4785</v>
      </c>
      <c r="E2300" t="b">
        <v>1</v>
      </c>
    </row>
    <row r="2301" spans="1:5">
      <c r="A2301" t="s">
        <v>4786</v>
      </c>
      <c r="B2301" t="s">
        <v>4787</v>
      </c>
      <c r="E2301" t="b">
        <v>1</v>
      </c>
    </row>
    <row r="2302" spans="1:5">
      <c r="A2302" t="s">
        <v>4788</v>
      </c>
      <c r="B2302" t="s">
        <v>4789</v>
      </c>
      <c r="E2302" t="b">
        <v>1</v>
      </c>
    </row>
    <row r="2303" spans="1:5">
      <c r="A2303" t="s">
        <v>4790</v>
      </c>
      <c r="B2303" t="s">
        <v>4791</v>
      </c>
      <c r="E2303" t="b">
        <v>1</v>
      </c>
    </row>
    <row r="2304" spans="1:5">
      <c r="A2304" t="s">
        <v>4792</v>
      </c>
      <c r="B2304" t="s">
        <v>4793</v>
      </c>
      <c r="E2304" t="b">
        <v>1</v>
      </c>
    </row>
    <row r="2305" spans="1:5">
      <c r="A2305" t="s">
        <v>4794</v>
      </c>
      <c r="B2305" t="s">
        <v>4795</v>
      </c>
      <c r="E2305" t="b">
        <v>1</v>
      </c>
    </row>
    <row r="2306" spans="1:5">
      <c r="A2306" t="s">
        <v>4796</v>
      </c>
      <c r="B2306" t="s">
        <v>4797</v>
      </c>
      <c r="E2306" t="b">
        <v>1</v>
      </c>
    </row>
    <row r="2307" spans="1:5">
      <c r="A2307" t="s">
        <v>4798</v>
      </c>
      <c r="B2307" t="s">
        <v>4799</v>
      </c>
      <c r="E2307" t="b">
        <v>1</v>
      </c>
    </row>
    <row r="2308" spans="1:5">
      <c r="A2308" t="s">
        <v>4800</v>
      </c>
      <c r="B2308" t="s">
        <v>4801</v>
      </c>
      <c r="E2308" t="b">
        <v>1</v>
      </c>
    </row>
    <row r="2309" spans="1:5">
      <c r="A2309" t="s">
        <v>4802</v>
      </c>
      <c r="B2309" t="s">
        <v>4803</v>
      </c>
      <c r="E2309" t="b">
        <v>1</v>
      </c>
    </row>
    <row r="2310" spans="1:5">
      <c r="A2310" t="s">
        <v>4804</v>
      </c>
      <c r="B2310" t="s">
        <v>4805</v>
      </c>
      <c r="E2310" t="b">
        <v>1</v>
      </c>
    </row>
    <row r="2311" spans="1:5">
      <c r="A2311" t="s">
        <v>4806</v>
      </c>
      <c r="B2311" t="s">
        <v>4807</v>
      </c>
      <c r="E2311" t="b">
        <v>1</v>
      </c>
    </row>
    <row r="2312" spans="1:5">
      <c r="A2312" t="s">
        <v>4808</v>
      </c>
      <c r="B2312" t="s">
        <v>4809</v>
      </c>
      <c r="E2312" t="b">
        <v>1</v>
      </c>
    </row>
    <row r="2313" spans="1:5">
      <c r="A2313" t="s">
        <v>4810</v>
      </c>
      <c r="B2313" t="s">
        <v>4811</v>
      </c>
      <c r="E2313" t="b">
        <v>1</v>
      </c>
    </row>
    <row r="2314" spans="1:5">
      <c r="A2314" t="s">
        <v>4812</v>
      </c>
      <c r="B2314" t="s">
        <v>4813</v>
      </c>
      <c r="E2314" t="b">
        <v>1</v>
      </c>
    </row>
    <row r="2315" spans="1:5">
      <c r="A2315" t="s">
        <v>4814</v>
      </c>
      <c r="B2315" t="s">
        <v>4815</v>
      </c>
      <c r="E2315" t="b">
        <v>1</v>
      </c>
    </row>
    <row r="2316" spans="1:5">
      <c r="A2316" t="s">
        <v>4816</v>
      </c>
      <c r="B2316" t="s">
        <v>4817</v>
      </c>
      <c r="E2316" t="b">
        <v>1</v>
      </c>
    </row>
    <row r="2317" spans="1:5">
      <c r="A2317" t="s">
        <v>4818</v>
      </c>
      <c r="B2317" t="s">
        <v>4819</v>
      </c>
      <c r="E2317" t="b">
        <v>1</v>
      </c>
    </row>
    <row r="2318" spans="1:5">
      <c r="A2318" t="s">
        <v>4820</v>
      </c>
      <c r="B2318" t="s">
        <v>4821</v>
      </c>
      <c r="E2318" t="b">
        <v>1</v>
      </c>
    </row>
    <row r="2319" spans="1:5">
      <c r="A2319" t="s">
        <v>4822</v>
      </c>
      <c r="B2319" t="s">
        <v>4823</v>
      </c>
      <c r="E2319" t="b">
        <v>1</v>
      </c>
    </row>
    <row r="2320" spans="1:5">
      <c r="A2320" t="s">
        <v>4824</v>
      </c>
      <c r="B2320" t="s">
        <v>4825</v>
      </c>
      <c r="E2320" t="b">
        <v>1</v>
      </c>
    </row>
    <row r="2321" spans="1:5">
      <c r="A2321" t="s">
        <v>4826</v>
      </c>
      <c r="B2321" t="s">
        <v>4827</v>
      </c>
      <c r="E2321" t="b">
        <v>1</v>
      </c>
    </row>
    <row r="2322" spans="1:5">
      <c r="A2322" t="s">
        <v>4828</v>
      </c>
      <c r="B2322" t="s">
        <v>4829</v>
      </c>
      <c r="E2322" t="b">
        <v>1</v>
      </c>
    </row>
    <row r="2323" spans="1:5">
      <c r="A2323" t="s">
        <v>4830</v>
      </c>
      <c r="B2323" t="s">
        <v>4831</v>
      </c>
      <c r="E2323" t="b">
        <v>1</v>
      </c>
    </row>
    <row r="2324" spans="1:5">
      <c r="A2324" t="s">
        <v>4832</v>
      </c>
      <c r="B2324" t="s">
        <v>4833</v>
      </c>
      <c r="E2324" t="b">
        <v>1</v>
      </c>
    </row>
    <row r="2325" spans="1:5">
      <c r="A2325" t="s">
        <v>4834</v>
      </c>
      <c r="B2325" t="s">
        <v>4835</v>
      </c>
      <c r="E2325" t="b">
        <v>1</v>
      </c>
    </row>
    <row r="2326" spans="1:5">
      <c r="A2326" t="s">
        <v>4836</v>
      </c>
      <c r="B2326" t="s">
        <v>4837</v>
      </c>
      <c r="E2326" t="b">
        <v>1</v>
      </c>
    </row>
    <row r="2327" spans="1:5">
      <c r="A2327" t="s">
        <v>4838</v>
      </c>
      <c r="B2327" t="s">
        <v>4839</v>
      </c>
      <c r="E2327" t="b">
        <v>1</v>
      </c>
    </row>
    <row r="2328" spans="1:5">
      <c r="A2328" t="s">
        <v>4840</v>
      </c>
      <c r="B2328" t="s">
        <v>4841</v>
      </c>
      <c r="E2328" t="b">
        <v>1</v>
      </c>
    </row>
    <row r="2329" spans="1:5">
      <c r="A2329" t="s">
        <v>4842</v>
      </c>
      <c r="B2329" t="s">
        <v>4843</v>
      </c>
      <c r="E2329" t="b">
        <v>1</v>
      </c>
    </row>
    <row r="2330" spans="1:5">
      <c r="A2330" t="s">
        <v>4844</v>
      </c>
      <c r="B2330" t="s">
        <v>4845</v>
      </c>
      <c r="E2330" t="b">
        <v>1</v>
      </c>
    </row>
    <row r="2331" spans="1:5">
      <c r="A2331" t="s">
        <v>4846</v>
      </c>
      <c r="B2331" t="s">
        <v>4847</v>
      </c>
      <c r="E2331" t="b">
        <v>1</v>
      </c>
    </row>
    <row r="2332" spans="1:5">
      <c r="A2332" t="s">
        <v>4848</v>
      </c>
      <c r="B2332" t="s">
        <v>4849</v>
      </c>
      <c r="E2332" t="b">
        <v>1</v>
      </c>
    </row>
    <row r="2333" spans="1:5">
      <c r="A2333" t="s">
        <v>4850</v>
      </c>
      <c r="B2333" t="s">
        <v>4851</v>
      </c>
      <c r="E2333" t="b">
        <v>1</v>
      </c>
    </row>
    <row r="2334" spans="1:5">
      <c r="A2334" t="s">
        <v>4852</v>
      </c>
      <c r="B2334" t="s">
        <v>4853</v>
      </c>
      <c r="E2334" t="b">
        <v>1</v>
      </c>
    </row>
    <row r="2335" spans="1:5">
      <c r="A2335" t="s">
        <v>4854</v>
      </c>
      <c r="B2335" t="s">
        <v>4855</v>
      </c>
      <c r="E2335" t="b">
        <v>1</v>
      </c>
    </row>
    <row r="2336" spans="1:5">
      <c r="A2336" t="s">
        <v>4856</v>
      </c>
      <c r="B2336" t="s">
        <v>4857</v>
      </c>
      <c r="E2336" t="b">
        <v>1</v>
      </c>
    </row>
    <row r="2337" spans="1:5">
      <c r="A2337" t="s">
        <v>4858</v>
      </c>
      <c r="B2337" t="s">
        <v>4859</v>
      </c>
      <c r="E2337" t="b">
        <v>1</v>
      </c>
    </row>
    <row r="2338" spans="1:5">
      <c r="A2338" t="s">
        <v>4860</v>
      </c>
      <c r="B2338" t="s">
        <v>4861</v>
      </c>
      <c r="E2338" t="b">
        <v>1</v>
      </c>
    </row>
    <row r="2339" spans="1:5">
      <c r="A2339" t="s">
        <v>4862</v>
      </c>
      <c r="B2339" t="s">
        <v>4863</v>
      </c>
      <c r="E2339" t="b">
        <v>1</v>
      </c>
    </row>
    <row r="2340" spans="1:5">
      <c r="A2340" t="s">
        <v>4864</v>
      </c>
      <c r="B2340" t="s">
        <v>4865</v>
      </c>
      <c r="E2340" t="b">
        <v>1</v>
      </c>
    </row>
    <row r="2341" spans="1:5">
      <c r="A2341" t="s">
        <v>4866</v>
      </c>
      <c r="B2341" t="s">
        <v>4867</v>
      </c>
      <c r="E2341" t="b">
        <v>1</v>
      </c>
    </row>
    <row r="2342" spans="1:5">
      <c r="A2342" t="s">
        <v>4868</v>
      </c>
      <c r="B2342" t="s">
        <v>4869</v>
      </c>
      <c r="E2342" t="b">
        <v>1</v>
      </c>
    </row>
    <row r="2343" spans="1:5">
      <c r="A2343" t="s">
        <v>4870</v>
      </c>
      <c r="B2343" t="s">
        <v>4871</v>
      </c>
      <c r="E2343" t="b">
        <v>1</v>
      </c>
    </row>
    <row r="2344" spans="1:5">
      <c r="A2344" t="s">
        <v>4872</v>
      </c>
      <c r="B2344" t="s">
        <v>4873</v>
      </c>
      <c r="E2344" t="b">
        <v>1</v>
      </c>
    </row>
    <row r="2345" spans="1:5">
      <c r="A2345" t="s">
        <v>4874</v>
      </c>
      <c r="B2345" t="s">
        <v>4875</v>
      </c>
      <c r="E2345" t="b">
        <v>1</v>
      </c>
    </row>
    <row r="2346" spans="1:5">
      <c r="A2346" t="s">
        <v>4876</v>
      </c>
      <c r="B2346" t="s">
        <v>4877</v>
      </c>
      <c r="E2346" t="b">
        <v>1</v>
      </c>
    </row>
    <row r="2347" spans="1:5">
      <c r="A2347" t="s">
        <v>4878</v>
      </c>
      <c r="B2347" t="s">
        <v>4879</v>
      </c>
      <c r="E2347" t="b">
        <v>1</v>
      </c>
    </row>
    <row r="2348" spans="1:5">
      <c r="A2348" t="s">
        <v>4880</v>
      </c>
      <c r="B2348" t="s">
        <v>4881</v>
      </c>
      <c r="E2348" t="b">
        <v>1</v>
      </c>
    </row>
    <row r="2349" spans="1:5">
      <c r="A2349" t="s">
        <v>4882</v>
      </c>
      <c r="B2349" t="s">
        <v>4883</v>
      </c>
      <c r="E2349" t="b">
        <v>1</v>
      </c>
    </row>
    <row r="2350" spans="1:5">
      <c r="A2350" t="s">
        <v>4884</v>
      </c>
      <c r="B2350" t="s">
        <v>4885</v>
      </c>
      <c r="E2350" t="b">
        <v>1</v>
      </c>
    </row>
    <row r="2351" spans="1:5">
      <c r="A2351" t="s">
        <v>4886</v>
      </c>
      <c r="B2351" t="s">
        <v>4887</v>
      </c>
      <c r="E2351" t="b">
        <v>1</v>
      </c>
    </row>
    <row r="2352" spans="1:5">
      <c r="A2352" t="s">
        <v>4888</v>
      </c>
      <c r="B2352" t="s">
        <v>4889</v>
      </c>
      <c r="E2352" t="b">
        <v>1</v>
      </c>
    </row>
    <row r="2353" spans="1:5">
      <c r="A2353" t="s">
        <v>4890</v>
      </c>
      <c r="B2353" t="s">
        <v>4891</v>
      </c>
      <c r="E2353" t="b">
        <v>1</v>
      </c>
    </row>
    <row r="2354" spans="1:5">
      <c r="A2354" t="s">
        <v>4892</v>
      </c>
      <c r="B2354" t="s">
        <v>4893</v>
      </c>
      <c r="E2354" t="b">
        <v>1</v>
      </c>
    </row>
    <row r="2355" spans="1:5">
      <c r="A2355" t="s">
        <v>4894</v>
      </c>
      <c r="B2355" t="s">
        <v>4895</v>
      </c>
      <c r="E2355" t="b">
        <v>1</v>
      </c>
    </row>
    <row r="2356" spans="1:5">
      <c r="A2356" t="s">
        <v>4896</v>
      </c>
      <c r="B2356" t="s">
        <v>4897</v>
      </c>
      <c r="E2356" t="b">
        <v>1</v>
      </c>
    </row>
    <row r="2357" spans="1:5">
      <c r="A2357" t="s">
        <v>4898</v>
      </c>
      <c r="B2357" t="s">
        <v>4899</v>
      </c>
      <c r="E2357" t="b">
        <v>1</v>
      </c>
    </row>
    <row r="2358" spans="1:5">
      <c r="A2358" t="s">
        <v>4900</v>
      </c>
      <c r="B2358" t="s">
        <v>4901</v>
      </c>
      <c r="E2358" t="b">
        <v>1</v>
      </c>
    </row>
    <row r="2359" spans="1:5">
      <c r="A2359" t="s">
        <v>4902</v>
      </c>
      <c r="B2359" t="s">
        <v>4903</v>
      </c>
      <c r="E2359" t="b">
        <v>1</v>
      </c>
    </row>
    <row r="2360" spans="1:5">
      <c r="A2360" t="s">
        <v>4904</v>
      </c>
      <c r="B2360" t="s">
        <v>4905</v>
      </c>
      <c r="E2360" t="b">
        <v>1</v>
      </c>
    </row>
    <row r="2361" spans="1:5">
      <c r="A2361" t="s">
        <v>4906</v>
      </c>
      <c r="B2361" t="s">
        <v>4907</v>
      </c>
      <c r="E2361" t="b">
        <v>1</v>
      </c>
    </row>
    <row r="2362" spans="1:5">
      <c r="A2362" t="s">
        <v>4908</v>
      </c>
      <c r="B2362" t="s">
        <v>4909</v>
      </c>
      <c r="E2362" t="b">
        <v>1</v>
      </c>
    </row>
    <row r="2363" spans="1:5">
      <c r="A2363" t="s">
        <v>4910</v>
      </c>
      <c r="B2363" t="s">
        <v>4911</v>
      </c>
      <c r="E2363" t="b">
        <v>1</v>
      </c>
    </row>
    <row r="2364" spans="1:5">
      <c r="A2364" t="s">
        <v>4912</v>
      </c>
      <c r="B2364" t="s">
        <v>4913</v>
      </c>
      <c r="E2364" t="b">
        <v>1</v>
      </c>
    </row>
    <row r="2365" spans="1:5">
      <c r="A2365" t="s">
        <v>4914</v>
      </c>
      <c r="B2365" t="s">
        <v>4915</v>
      </c>
      <c r="E2365" t="b">
        <v>1</v>
      </c>
    </row>
    <row r="2366" spans="1:5">
      <c r="A2366" t="s">
        <v>4916</v>
      </c>
      <c r="B2366" t="s">
        <v>4917</v>
      </c>
      <c r="E2366" t="b">
        <v>1</v>
      </c>
    </row>
    <row r="2367" spans="1:5">
      <c r="A2367" t="s">
        <v>4918</v>
      </c>
      <c r="B2367" t="s">
        <v>4919</v>
      </c>
      <c r="E2367" t="b">
        <v>1</v>
      </c>
    </row>
    <row r="2368" spans="1:5">
      <c r="A2368" t="s">
        <v>4920</v>
      </c>
      <c r="B2368" t="s">
        <v>4921</v>
      </c>
      <c r="E2368" t="b">
        <v>1</v>
      </c>
    </row>
    <row r="2369" spans="1:5">
      <c r="A2369" t="s">
        <v>4922</v>
      </c>
      <c r="B2369" t="s">
        <v>4923</v>
      </c>
      <c r="E2369" t="b">
        <v>1</v>
      </c>
    </row>
    <row r="2370" spans="1:5">
      <c r="A2370" t="s">
        <v>4924</v>
      </c>
      <c r="B2370" t="s">
        <v>4925</v>
      </c>
      <c r="E2370" t="b">
        <v>1</v>
      </c>
    </row>
    <row r="2371" spans="1:5">
      <c r="A2371" t="s">
        <v>4926</v>
      </c>
      <c r="B2371" t="s">
        <v>4927</v>
      </c>
      <c r="E2371" t="b">
        <v>1</v>
      </c>
    </row>
    <row r="2372" spans="1:5">
      <c r="A2372" t="s">
        <v>4928</v>
      </c>
      <c r="B2372" t="s">
        <v>4929</v>
      </c>
      <c r="E2372" t="b">
        <v>1</v>
      </c>
    </row>
    <row r="2373" spans="1:5">
      <c r="A2373" t="s">
        <v>4930</v>
      </c>
      <c r="B2373" t="s">
        <v>4931</v>
      </c>
      <c r="E2373" t="b">
        <v>1</v>
      </c>
    </row>
    <row r="2374" spans="1:5">
      <c r="A2374" t="s">
        <v>4932</v>
      </c>
      <c r="B2374" t="s">
        <v>4933</v>
      </c>
      <c r="E2374" t="b">
        <v>1</v>
      </c>
    </row>
    <row r="2375" spans="1:5">
      <c r="A2375" t="s">
        <v>4934</v>
      </c>
      <c r="B2375" t="s">
        <v>4935</v>
      </c>
      <c r="E2375" t="b">
        <v>1</v>
      </c>
    </row>
    <row r="2376" spans="1:5">
      <c r="A2376" t="s">
        <v>4936</v>
      </c>
      <c r="B2376" t="s">
        <v>4937</v>
      </c>
      <c r="E2376" t="b">
        <v>1</v>
      </c>
    </row>
    <row r="2377" spans="1:5">
      <c r="A2377" t="s">
        <v>4938</v>
      </c>
      <c r="B2377" t="s">
        <v>4939</v>
      </c>
      <c r="E2377" t="b">
        <v>1</v>
      </c>
    </row>
    <row r="2378" spans="1:5">
      <c r="A2378" t="s">
        <v>4940</v>
      </c>
      <c r="B2378" t="s">
        <v>4941</v>
      </c>
      <c r="E2378" t="b">
        <v>1</v>
      </c>
    </row>
    <row r="2379" spans="1:5">
      <c r="A2379" t="s">
        <v>4942</v>
      </c>
      <c r="B2379" t="s">
        <v>4943</v>
      </c>
      <c r="E2379" t="b">
        <v>1</v>
      </c>
    </row>
    <row r="2380" spans="1:5">
      <c r="A2380" t="s">
        <v>4944</v>
      </c>
      <c r="B2380" t="s">
        <v>4945</v>
      </c>
      <c r="E2380" t="b">
        <v>1</v>
      </c>
    </row>
    <row r="2381" spans="1:5">
      <c r="A2381" t="s">
        <v>4946</v>
      </c>
      <c r="B2381" t="s">
        <v>4947</v>
      </c>
      <c r="E2381" t="b">
        <v>1</v>
      </c>
    </row>
    <row r="2382" spans="1:5">
      <c r="A2382" t="s">
        <v>4948</v>
      </c>
      <c r="B2382" t="s">
        <v>4949</v>
      </c>
      <c r="E2382" t="b">
        <v>1</v>
      </c>
    </row>
    <row r="2383" spans="1:5">
      <c r="A2383" t="s">
        <v>4950</v>
      </c>
      <c r="B2383" t="s">
        <v>4951</v>
      </c>
      <c r="E2383" t="b">
        <v>1</v>
      </c>
    </row>
    <row r="2384" spans="1:5">
      <c r="A2384" t="s">
        <v>4952</v>
      </c>
      <c r="B2384" t="s">
        <v>4953</v>
      </c>
      <c r="E2384" t="b">
        <v>1</v>
      </c>
    </row>
    <row r="2385" spans="1:5">
      <c r="A2385" t="s">
        <v>4954</v>
      </c>
      <c r="B2385" t="s">
        <v>4955</v>
      </c>
      <c r="E2385" t="b">
        <v>1</v>
      </c>
    </row>
    <row r="2386" spans="1:5">
      <c r="A2386" t="s">
        <v>4956</v>
      </c>
      <c r="B2386" t="s">
        <v>4957</v>
      </c>
      <c r="E2386" t="b">
        <v>1</v>
      </c>
    </row>
    <row r="2387" spans="1:5">
      <c r="A2387" t="s">
        <v>4958</v>
      </c>
      <c r="B2387" t="s">
        <v>4959</v>
      </c>
      <c r="E2387" t="b">
        <v>1</v>
      </c>
    </row>
    <row r="2388" spans="1:5">
      <c r="A2388" t="s">
        <v>4960</v>
      </c>
      <c r="B2388" t="s">
        <v>4961</v>
      </c>
      <c r="E2388" t="b">
        <v>1</v>
      </c>
    </row>
    <row r="2389" spans="1:5">
      <c r="A2389" t="s">
        <v>4962</v>
      </c>
      <c r="B2389" t="s">
        <v>4963</v>
      </c>
      <c r="E2389" t="b">
        <v>1</v>
      </c>
    </row>
    <row r="2390" spans="1:5">
      <c r="A2390" t="s">
        <v>4964</v>
      </c>
      <c r="B2390" t="s">
        <v>4965</v>
      </c>
      <c r="E2390" t="b">
        <v>1</v>
      </c>
    </row>
    <row r="2391" spans="1:5">
      <c r="A2391" t="s">
        <v>4966</v>
      </c>
      <c r="B2391" t="s">
        <v>4967</v>
      </c>
      <c r="E2391" t="b">
        <v>1</v>
      </c>
    </row>
    <row r="2392" spans="1:5">
      <c r="A2392" t="s">
        <v>4968</v>
      </c>
      <c r="B2392" t="s">
        <v>4969</v>
      </c>
      <c r="E2392" t="b">
        <v>1</v>
      </c>
    </row>
    <row r="2393" spans="1:5">
      <c r="A2393" t="s">
        <v>4970</v>
      </c>
      <c r="B2393" t="s">
        <v>4971</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39D481-D46B-408E-81D3-9A2B7DEAECE3}"/>
</file>

<file path=customXml/itemProps2.xml><?xml version="1.0" encoding="utf-8"?>
<ds:datastoreItem xmlns:ds="http://schemas.openxmlformats.org/officeDocument/2006/customXml" ds:itemID="{E2697534-F5E3-413C-9BA2-45FD5C0315BD}"/>
</file>

<file path=customXml/itemProps3.xml><?xml version="1.0" encoding="utf-8"?>
<ds:datastoreItem xmlns:ds="http://schemas.openxmlformats.org/officeDocument/2006/customXml" ds:itemID="{87616F92-89F5-4F33-B8A5-1869C22256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90</vt:i4>
      </vt:variant>
    </vt:vector>
  </HeadingPairs>
  <TitlesOfParts>
    <vt:vector size="122" baseType="lpstr">
      <vt:lpstr>ud_pathway</vt:lpstr>
      <vt:lpstr>ud_kerb_crossing</vt:lpstr>
      <vt:lpstr>complies</vt:lpstr>
      <vt:lpstr>proposed_sw</vt:lpstr>
      <vt:lpstr>use_default_rc</vt:lpstr>
      <vt:lpstr>rul_reset</vt:lpstr>
      <vt:lpstr>risk_consequence</vt:lpstr>
      <vt:lpstr>risk_likelihood</vt:lpstr>
      <vt:lpstr>risk</vt:lpstr>
      <vt:lpstr>condition</vt:lpstr>
      <vt:lpstr>ud_cover_cycle_friendly</vt:lpstr>
      <vt:lpstr>ud_kerb_crossing_type</vt:lpstr>
      <vt:lpstr>av_standard_rc</vt:lpstr>
      <vt:lpstr>ar_replace_reason</vt:lpstr>
      <vt:lpstr>ud_replacement_status</vt:lpstr>
      <vt:lpstr>ud_asset_status</vt:lpstr>
      <vt:lpstr>len_adjust_rsn</vt:lpstr>
      <vt:lpstr>ud_sub_organisation</vt:lpstr>
      <vt:lpstr>ud_organisation_owner</vt:lpstr>
      <vt:lpstr>ud_work_origin</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ud_pathway_type</vt:lpstr>
      <vt:lpstr>ud_active_travel_routes</vt:lpstr>
      <vt:lpstr>ar_asset_state</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complies_lookup</vt:lpstr>
      <vt:lpstr>complies_lookupValueRef</vt:lpstr>
      <vt:lpstr>complies_parentKey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ud_cover_cycle_friendly_lookup</vt:lpstr>
      <vt:lpstr>ud_cover_cycle_friendly_lookupValueRef</vt:lpstr>
      <vt:lpstr>ud_cover_cycle_friendly_parentKey</vt:lpstr>
      <vt:lpstr>ud_kerb_crossing_type_lookup</vt:lpstr>
      <vt:lpstr>ud_kerb_crossing_type_lookupValueRef</vt:lpstr>
      <vt:lpstr>ud_kerb_crossing_type_parentKey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ud_pathway_type_lookup</vt:lpstr>
      <vt:lpstr>ud_pathway_type_lookupValueRef</vt:lpstr>
      <vt:lpstr>ud_pathway_type_parentKey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ud_work_origin_lookup</vt:lpstr>
      <vt:lpstr>ud_work_origin_lookupValueRef</vt:lpstr>
      <vt:lpstr>ud_work_origin_parentKey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2024-08-12T20:01:26Z</dcterms:created>
  <dcterms:modified xsi:type="dcterms:W3CDTF">2024-08-12T20:01:50Z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